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plikasi Sekolah\"/>
    </mc:Choice>
  </mc:AlternateContent>
  <bookViews>
    <workbookView xWindow="0" yWindow="0" windowWidth="23040" windowHeight="9072"/>
  </bookViews>
  <sheets>
    <sheet name="Home" sheetId="1" r:id="rId1"/>
    <sheet name="Kelas 10" sheetId="6" r:id="rId2"/>
    <sheet name="Kelas 11" sheetId="7" r:id="rId3"/>
    <sheet name="Kelas 12" sheetId="8" r:id="rId4"/>
    <sheet name="Data PTK" sheetId="9" r:id="rId5"/>
    <sheet name="Nilai" sheetId="10" r:id="rId6"/>
  </sheets>
  <definedNames>
    <definedName name="_xlnm.Print_Area" localSheetId="5">Nilai!$B$3:$P$40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10" l="1"/>
  <c r="P7" i="10"/>
  <c r="P8" i="10"/>
  <c r="P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5" i="10"/>
  <c r="N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5" i="10"/>
</calcChain>
</file>

<file path=xl/sharedStrings.xml><?xml version="1.0" encoding="utf-8"?>
<sst xmlns="http://schemas.openxmlformats.org/spreadsheetml/2006/main" count="3000" uniqueCount="1721">
  <si>
    <t>No. Urut</t>
  </si>
  <si>
    <t>NISS Lokal</t>
  </si>
  <si>
    <t>NISN</t>
  </si>
  <si>
    <t>NIK</t>
  </si>
  <si>
    <t xml:space="preserve">Nama Siswa </t>
  </si>
  <si>
    <t>JK</t>
  </si>
  <si>
    <t>Tempat Lahir</t>
  </si>
  <si>
    <t>Tanggal Lahir</t>
  </si>
  <si>
    <t>TTL</t>
  </si>
  <si>
    <t>YYYY-MM-DD</t>
  </si>
  <si>
    <t>Alumni / Bukan</t>
  </si>
  <si>
    <t>Sekolah Asal</t>
  </si>
  <si>
    <t>Alamat Siswa</t>
  </si>
  <si>
    <t>No. Kartu Keluarga</t>
  </si>
  <si>
    <t>Ayah</t>
  </si>
  <si>
    <t>NIK Ayah</t>
  </si>
  <si>
    <t>Pendidikan</t>
  </si>
  <si>
    <t>Pekerjaan</t>
  </si>
  <si>
    <t>Ibu</t>
  </si>
  <si>
    <t>NIK Ibu</t>
  </si>
  <si>
    <t>No. Hp Ortu</t>
  </si>
  <si>
    <t>1</t>
  </si>
  <si>
    <t>13123603001324001</t>
  </si>
  <si>
    <t>0081637703</t>
  </si>
  <si>
    <t>3603292111080002</t>
  </si>
  <si>
    <t>ABDUL GOFAR</t>
  </si>
  <si>
    <t>L</t>
  </si>
  <si>
    <t>TANGERANG</t>
  </si>
  <si>
    <t>Tangerang, 21 November 2008</t>
  </si>
  <si>
    <t>2008-11-21</t>
  </si>
  <si>
    <t>Alumni</t>
  </si>
  <si>
    <t>MTs AL-AMIN JAYANTI</t>
  </si>
  <si>
    <t>KP. WARU DUA RT. 006 RW. 004 DS. SUKA HARJA KEC. SINDANG JAYA TANGERANG-BANTEN</t>
  </si>
  <si>
    <t>3603291707080003</t>
  </si>
  <si>
    <t>ENJOH</t>
  </si>
  <si>
    <t>SD</t>
  </si>
  <si>
    <t>WIRASWASTA</t>
  </si>
  <si>
    <t>RUMINAH</t>
  </si>
  <si>
    <t>Lulus SD/ Sederajat</t>
  </si>
  <si>
    <t>Ibu Rumah Tangga</t>
  </si>
  <si>
    <t>0895339441820</t>
  </si>
  <si>
    <t>2</t>
  </si>
  <si>
    <t>13123603001324002</t>
  </si>
  <si>
    <t>0088108036</t>
  </si>
  <si>
    <t>3603292111080005</t>
  </si>
  <si>
    <t>ABDUL GOFUR</t>
  </si>
  <si>
    <t>089533944820</t>
  </si>
  <si>
    <t>3</t>
  </si>
  <si>
    <t>13123603001324003</t>
  </si>
  <si>
    <t>AFGAN MAULANA</t>
  </si>
  <si>
    <t>Tangerang, 16 Maret 2009</t>
  </si>
  <si>
    <t>2009-03-16</t>
  </si>
  <si>
    <t>085711695419</t>
  </si>
  <si>
    <t>4</t>
  </si>
  <si>
    <t>13123603001324004</t>
  </si>
  <si>
    <t>AGUNG AFRIZA</t>
  </si>
  <si>
    <t>Tangerang, 29 April 2008</t>
  </si>
  <si>
    <t>2008-04-29</t>
  </si>
  <si>
    <t>085692100290</t>
  </si>
  <si>
    <t>5</t>
  </si>
  <si>
    <t>13123603001324005</t>
  </si>
  <si>
    <t>0097500362</t>
  </si>
  <si>
    <t>3603012003090001</t>
  </si>
  <si>
    <t>AHMAD TUHFATUL ADZIM</t>
  </si>
  <si>
    <t>Tangerang, 19 Maret 2009</t>
  </si>
  <si>
    <t>2009-03-19</t>
  </si>
  <si>
    <t>Kp. Jaha RT 001/001 DS. Sentul Jaya Kec. Balaraja Kab. Tangerang</t>
  </si>
  <si>
    <t>3603012004090064</t>
  </si>
  <si>
    <t>ANANG SARNAN ALAWI</t>
  </si>
  <si>
    <t>3603010311790003</t>
  </si>
  <si>
    <t>SMP/ Sederajat</t>
  </si>
  <si>
    <t>Wiraswasta</t>
  </si>
  <si>
    <t>MARIYATUL QIBTIYAH</t>
  </si>
  <si>
    <t>3603016104900001</t>
  </si>
  <si>
    <t>SMA/ Sederajat</t>
  </si>
  <si>
    <t>085715491075</t>
  </si>
  <si>
    <t>6</t>
  </si>
  <si>
    <t>13123603001324006</t>
  </si>
  <si>
    <t>3603021712070006</t>
  </si>
  <si>
    <t>AIP ARIANSAH</t>
  </si>
  <si>
    <t>Tangerang</t>
  </si>
  <si>
    <t>Tangerang 24 Juli 2009</t>
  </si>
  <si>
    <t>2009-07-24</t>
  </si>
  <si>
    <t>Sumur bandung, sumur bandung, tanggrang, tanggrang</t>
  </si>
  <si>
    <t>6303021712070006</t>
  </si>
  <si>
    <t>Arsudi</t>
  </si>
  <si>
    <t>3603021206770005</t>
  </si>
  <si>
    <t>Pedagang/ Petani</t>
  </si>
  <si>
    <t>Nurhasanah</t>
  </si>
  <si>
    <t>3603026506810002</t>
  </si>
  <si>
    <t>7</t>
  </si>
  <si>
    <t>13123603001324007</t>
  </si>
  <si>
    <t>AJENG ADE DARANI</t>
  </si>
  <si>
    <t>P</t>
  </si>
  <si>
    <t>Tangerang, 07 September 2008</t>
  </si>
  <si>
    <t>2008-09-07</t>
  </si>
  <si>
    <t>085888827215</t>
  </si>
  <si>
    <t>8</t>
  </si>
  <si>
    <t>13123603001324008</t>
  </si>
  <si>
    <t>0091526843</t>
  </si>
  <si>
    <t>3603027010090001</t>
  </si>
  <si>
    <t>AJENG TIAS TUTI</t>
  </si>
  <si>
    <t xml:space="preserve">Tangerang </t>
  </si>
  <si>
    <t>Tangerang, 30 Januari 2009</t>
  </si>
  <si>
    <t>2009-01-30</t>
  </si>
  <si>
    <t xml:space="preserve">Kp dungusmalang RT 02 RW 03 DS PASIR MUNCANG  kec JAYANTI Kab/kota Tangerang </t>
  </si>
  <si>
    <t>3603020307090041</t>
  </si>
  <si>
    <t>TOHIR</t>
  </si>
  <si>
    <t>3603020304780004</t>
  </si>
  <si>
    <t>Karyawan Swasta</t>
  </si>
  <si>
    <t xml:space="preserve">Ernawati </t>
  </si>
  <si>
    <t>3603026101830001</t>
  </si>
  <si>
    <t>085885892356</t>
  </si>
  <si>
    <t>9</t>
  </si>
  <si>
    <t>13123603001324009</t>
  </si>
  <si>
    <t>0099044112</t>
  </si>
  <si>
    <t>3603186606090001</t>
  </si>
  <si>
    <t>ANITA JUNIAR</t>
  </si>
  <si>
    <t>Tangerang, 26 juni 2009</t>
  </si>
  <si>
    <t>2009-06-26</t>
  </si>
  <si>
    <t>kp.samprok DS.sukamulya kec.cikupa kab tangerang</t>
  </si>
  <si>
    <t>3603182604100025</t>
  </si>
  <si>
    <t>rustoni</t>
  </si>
  <si>
    <t>3603180408830003</t>
  </si>
  <si>
    <t>sunarsih</t>
  </si>
  <si>
    <t>3603184907830012</t>
  </si>
  <si>
    <t>083875569222</t>
  </si>
  <si>
    <t>10</t>
  </si>
  <si>
    <t>13123603001324010</t>
  </si>
  <si>
    <t>ARSIMAN</t>
  </si>
  <si>
    <t>Tangerang, 28 April 2009</t>
  </si>
  <si>
    <t>2009-04-28</t>
  </si>
  <si>
    <t>083188639562</t>
  </si>
  <si>
    <t>11</t>
  </si>
  <si>
    <t>13123603001324011</t>
  </si>
  <si>
    <t>ASISKA GUNARIYAH</t>
  </si>
  <si>
    <t>Tangerang, 19 September 2009</t>
  </si>
  <si>
    <t>2009-09-19</t>
  </si>
  <si>
    <t>085215388142</t>
  </si>
  <si>
    <t>12</t>
  </si>
  <si>
    <t>13123603001324012</t>
  </si>
  <si>
    <t>ATIKAH HASIHOLAN</t>
  </si>
  <si>
    <t>Tangerang, 16 September 2010</t>
  </si>
  <si>
    <t>2010-09-16</t>
  </si>
  <si>
    <t>085282414021</t>
  </si>
  <si>
    <t>13</t>
  </si>
  <si>
    <t>13123603001324013</t>
  </si>
  <si>
    <t>0095416761</t>
  </si>
  <si>
    <t>3603021605070001</t>
  </si>
  <si>
    <t>AYLA RAMADHANI</t>
  </si>
  <si>
    <t>Tangerang, 03 September 2009</t>
  </si>
  <si>
    <t>2009-09-03</t>
  </si>
  <si>
    <t>Kp Kalapa rt05/02, desa pangkat, kecamatan jayanti, kabupaten tangerang, banten</t>
  </si>
  <si>
    <t>Alwani</t>
  </si>
  <si>
    <t>3603021204740005</t>
  </si>
  <si>
    <t>Sunengsih</t>
  </si>
  <si>
    <t>3603024409790001</t>
  </si>
  <si>
    <t>081213402991</t>
  </si>
  <si>
    <t>14</t>
  </si>
  <si>
    <t>13123603001324014</t>
  </si>
  <si>
    <t>AYU AULIA SUKMA</t>
  </si>
  <si>
    <t>Tangerang, 08 September 2009</t>
  </si>
  <si>
    <t>2009-09-08</t>
  </si>
  <si>
    <t>083115423653</t>
  </si>
  <si>
    <t>15</t>
  </si>
  <si>
    <t>13123603001324015</t>
  </si>
  <si>
    <t>BAHRUL ULUM SUNANDAR</t>
  </si>
  <si>
    <t>Tangerang, 04 Juli 2009</t>
  </si>
  <si>
    <t>2009-07-04</t>
  </si>
  <si>
    <t>0</t>
  </si>
  <si>
    <t>16</t>
  </si>
  <si>
    <t>13123603001324016</t>
  </si>
  <si>
    <t>0081376738</t>
  </si>
  <si>
    <t>3603291707090023</t>
  </si>
  <si>
    <t>DEDE NASRULLAH</t>
  </si>
  <si>
    <t>Tangerang, 13 November 2008</t>
  </si>
  <si>
    <t>2008-11-13</t>
  </si>
  <si>
    <t xml:space="preserve">Kp gembong Ds Sindang Sono kc Sindang jaya KB Tangerang Banten </t>
  </si>
  <si>
    <t xml:space="preserve">Ahmad sunarya </t>
  </si>
  <si>
    <t>3603291112820002</t>
  </si>
  <si>
    <t>Duriyawati</t>
  </si>
  <si>
    <t>3603295705890002</t>
  </si>
  <si>
    <t>082118852542</t>
  </si>
  <si>
    <t>17</t>
  </si>
  <si>
    <t>13123603001324017</t>
  </si>
  <si>
    <t>0093567967</t>
  </si>
  <si>
    <t>36032965060930004</t>
  </si>
  <si>
    <t>ELISA SUSANTI</t>
  </si>
  <si>
    <t>Tangerang, 25 Juni 2009</t>
  </si>
  <si>
    <t>2009-06-25</t>
  </si>
  <si>
    <t>SMPI ANNUR KEMIRI</t>
  </si>
  <si>
    <t>KP. ONOM DS. SINDANG SONO KEC. SINDANG JAYA</t>
  </si>
  <si>
    <t>360329250130019</t>
  </si>
  <si>
    <t>HASAN BASRI</t>
  </si>
  <si>
    <t>3603290303800004</t>
  </si>
  <si>
    <t>MULYATI</t>
  </si>
  <si>
    <t>360329620685001</t>
  </si>
  <si>
    <t>083188463510</t>
  </si>
  <si>
    <t>18</t>
  </si>
  <si>
    <t>13123603001324018</t>
  </si>
  <si>
    <t>EVI ARDIAN</t>
  </si>
  <si>
    <t>0881012539813</t>
  </si>
  <si>
    <t>19</t>
  </si>
  <si>
    <t>13123603001324019</t>
  </si>
  <si>
    <t>0084142924</t>
  </si>
  <si>
    <t>3603025612080002</t>
  </si>
  <si>
    <t>HERLIANA MUPLIHAH</t>
  </si>
  <si>
    <t>Tangeran, 16 Desember 2008</t>
  </si>
  <si>
    <t>2008-12-16</t>
  </si>
  <si>
    <t>SMP NEGERI 2 JAYANTI</t>
  </si>
  <si>
    <t>Kp kalapa, Ds pangkat, Kec jayanti, Kab./kota Tangeranh</t>
  </si>
  <si>
    <t>3603022207110004</t>
  </si>
  <si>
    <t>SARIDI</t>
  </si>
  <si>
    <t>3603020404690008</t>
  </si>
  <si>
    <t>SUHERNAH</t>
  </si>
  <si>
    <t>3603024405720003</t>
  </si>
  <si>
    <t>081398420217</t>
  </si>
  <si>
    <t>20</t>
  </si>
  <si>
    <t>13123603001324020</t>
  </si>
  <si>
    <t>0096725144</t>
  </si>
  <si>
    <t>3603024605090002</t>
  </si>
  <si>
    <t>HESTI WULANDARI</t>
  </si>
  <si>
    <t>Tangerang, 06 Mei 2009</t>
  </si>
  <si>
    <t>2009-05-06</t>
  </si>
  <si>
    <t>KP. KALAPA DS. PANGKAT KEC. JAYANTI</t>
  </si>
  <si>
    <t>3603020111180002</t>
  </si>
  <si>
    <t>PUDOLI</t>
  </si>
  <si>
    <t>Tidak Bekerja/ Meninggal</t>
  </si>
  <si>
    <t>IIS NAWATI</t>
  </si>
  <si>
    <t>3603025001890001</t>
  </si>
  <si>
    <t>21</t>
  </si>
  <si>
    <t>13123603001324021</t>
  </si>
  <si>
    <t>0098519557</t>
  </si>
  <si>
    <t>3603025909090001</t>
  </si>
  <si>
    <t>HINDUN HINAYAH</t>
  </si>
  <si>
    <t>Tanggerang</t>
  </si>
  <si>
    <t>Tangeran, 19 September 2009</t>
  </si>
  <si>
    <t>SMPN NEGRI 2 JAYANTI</t>
  </si>
  <si>
    <t>Kp.kalapa Ds.pangkat kec.jayanti kab.tanggerang</t>
  </si>
  <si>
    <t>3603020807100039</t>
  </si>
  <si>
    <t>Juheni</t>
  </si>
  <si>
    <t>3603020509700002</t>
  </si>
  <si>
    <t>Kartini</t>
  </si>
  <si>
    <t>3603026505730001</t>
  </si>
  <si>
    <t>083115425048</t>
  </si>
  <si>
    <t>22</t>
  </si>
  <si>
    <t>13123603001324022</t>
  </si>
  <si>
    <t>3603114907090003</t>
  </si>
  <si>
    <t>IIM HOERUNISA</t>
  </si>
  <si>
    <t>Tangerang, 09 Juli 2009</t>
  </si>
  <si>
    <t>2009-07-09</t>
  </si>
  <si>
    <t>MTsS DAARUL MUQIMIN</t>
  </si>
  <si>
    <t>KP. DAON DS. DAON PASAR KEC. RAJEG TANGERANG</t>
  </si>
  <si>
    <t>3603111912100282</t>
  </si>
  <si>
    <t>JAENUDIN</t>
  </si>
  <si>
    <t>3603110303750004</t>
  </si>
  <si>
    <t>NUNUNG</t>
  </si>
  <si>
    <t>3603115110820004</t>
  </si>
  <si>
    <t>081211659263</t>
  </si>
  <si>
    <t>23</t>
  </si>
  <si>
    <t>13123603001324023</t>
  </si>
  <si>
    <t>0099210430</t>
  </si>
  <si>
    <t>3603275010090003</t>
  </si>
  <si>
    <t>KHOFIPATUNNAJAH</t>
  </si>
  <si>
    <t xml:space="preserve">TANGGERANG </t>
  </si>
  <si>
    <t>Tangerang, 10 Oktober 2009</t>
  </si>
  <si>
    <t>2009-10-10</t>
  </si>
  <si>
    <t xml:space="preserve">MTS PERINTIS FUTUHIYAH </t>
  </si>
  <si>
    <t xml:space="preserve">Kp.PULO , DESA.BUNIAYU, Kec.SUKAMULYA, Kab.TANGGERANG BANTEN </t>
  </si>
  <si>
    <t>3603273107090035</t>
  </si>
  <si>
    <t xml:space="preserve">HAMDAN </t>
  </si>
  <si>
    <t>3603271702800003</t>
  </si>
  <si>
    <t>SURYANI</t>
  </si>
  <si>
    <t>3603276707860001</t>
  </si>
  <si>
    <t>083892822398</t>
  </si>
  <si>
    <t>24</t>
  </si>
  <si>
    <t>13123603001324024</t>
  </si>
  <si>
    <t>0092972871</t>
  </si>
  <si>
    <t>3603181103090007</t>
  </si>
  <si>
    <t>MUHAMAD MARVEL SAPUTRA</t>
  </si>
  <si>
    <t>Tangerang, 11 Maret 2009</t>
  </si>
  <si>
    <t>2009-03-11</t>
  </si>
  <si>
    <t>SMPN 2 CIKUPA</t>
  </si>
  <si>
    <t xml:space="preserve">Kp: pabuaran dukuh
Desa:dukuh
Kec:Cikupa
Kab: Tangerang 
</t>
  </si>
  <si>
    <t>3603180911100030</t>
  </si>
  <si>
    <t xml:space="preserve"> H maryadi</t>
  </si>
  <si>
    <t>3603181211620005</t>
  </si>
  <si>
    <t>Hj mulyanah</t>
  </si>
  <si>
    <t>3603185503830030</t>
  </si>
  <si>
    <t>081293927531</t>
  </si>
  <si>
    <t>25</t>
  </si>
  <si>
    <t>13123603001324025</t>
  </si>
  <si>
    <t>MUHAMAD NUR APIP</t>
  </si>
  <si>
    <t>Tangerang, 25 Januari 2010</t>
  </si>
  <si>
    <t>2010-01-25</t>
  </si>
  <si>
    <t>0881012713651</t>
  </si>
  <si>
    <t>26</t>
  </si>
  <si>
    <t>13123603001324026</t>
  </si>
  <si>
    <t>0099803734</t>
  </si>
  <si>
    <t>3603292808090001</t>
  </si>
  <si>
    <t>MUHAMAD ILHAM ARIFIN</t>
  </si>
  <si>
    <t>Tangerang, 28 Agustus 2009</t>
  </si>
  <si>
    <t>2009-08-28</t>
  </si>
  <si>
    <t>KP. WARU DUA RT. 004 RW. 004 DS. SUKA HARJA KEC. SINDANG JAYA TANGERANG-BANTEN</t>
  </si>
  <si>
    <t>3603292504180012</t>
  </si>
  <si>
    <t>TAUFIK HIDAYAT</t>
  </si>
  <si>
    <t>3603120504780001</t>
  </si>
  <si>
    <t>SLTA</t>
  </si>
  <si>
    <t>PEDAGANG</t>
  </si>
  <si>
    <t>MARSIAH</t>
  </si>
  <si>
    <t>3603124712850001</t>
  </si>
  <si>
    <t>SLTP</t>
  </si>
  <si>
    <t>27</t>
  </si>
  <si>
    <t>13123603001324027</t>
  </si>
  <si>
    <t>3603181906090004</t>
  </si>
  <si>
    <t>MUHAMAD RADIF RIDWANI</t>
  </si>
  <si>
    <t>Tangerang, 16 Juni 2009</t>
  </si>
  <si>
    <t>2009-06-16</t>
  </si>
  <si>
    <t>MTS NURUSSYIFA</t>
  </si>
  <si>
    <t>Kp pasir gadung rt04 RW 03 ds pasir gadung kec cikupa kab tangerang</t>
  </si>
  <si>
    <t>3603181703110045</t>
  </si>
  <si>
    <t>Ade bambang</t>
  </si>
  <si>
    <t>3603182802790022</t>
  </si>
  <si>
    <t>Siti humaedah</t>
  </si>
  <si>
    <t>3603184907820013</t>
  </si>
  <si>
    <t>081213627983</t>
  </si>
  <si>
    <t>28</t>
  </si>
  <si>
    <t>13123603001324028</t>
  </si>
  <si>
    <t>MUHAMAD RIZKI ALFIAN</t>
  </si>
  <si>
    <t>Tangerang, 09 April 2009</t>
  </si>
  <si>
    <t>2009-04-09</t>
  </si>
  <si>
    <t>29</t>
  </si>
  <si>
    <t>13123603001324029</t>
  </si>
  <si>
    <t>MUHAMAD YASIR HELMI WINATA</t>
  </si>
  <si>
    <t>081310332916</t>
  </si>
  <si>
    <t>30</t>
  </si>
  <si>
    <t>13123603001324030</t>
  </si>
  <si>
    <t>0097086291</t>
  </si>
  <si>
    <t>3604155704100002</t>
  </si>
  <si>
    <t>NURENI</t>
  </si>
  <si>
    <t>Serang</t>
  </si>
  <si>
    <t>Serang, 17 April 2010</t>
  </si>
  <si>
    <t>2010-04-17</t>
  </si>
  <si>
    <t>MTs AL FALAH CIBUNGUR</t>
  </si>
  <si>
    <t xml:space="preserve">Kondang 07/01, situterate,cikande, serang </t>
  </si>
  <si>
    <t>3604151202072527</t>
  </si>
  <si>
    <t>ABDULAH</t>
  </si>
  <si>
    <t>3604151509630001</t>
  </si>
  <si>
    <t>ASIKAH</t>
  </si>
  <si>
    <t>3604154706680001</t>
  </si>
  <si>
    <t>31</t>
  </si>
  <si>
    <t>13123603001324031</t>
  </si>
  <si>
    <t>0086491336</t>
  </si>
  <si>
    <t>3603026006080004</t>
  </si>
  <si>
    <t>PUTRI MITAHUL JANAH</t>
  </si>
  <si>
    <t>Tangerang, 20 Juni 2008</t>
  </si>
  <si>
    <t>2008-06-20</t>
  </si>
  <si>
    <t>SMPN 2 JAYANTI</t>
  </si>
  <si>
    <t>Geredog</t>
  </si>
  <si>
    <t>36030226011600005</t>
  </si>
  <si>
    <t>WAHYUDI</t>
  </si>
  <si>
    <t>3603011709850003</t>
  </si>
  <si>
    <t>ARYATI</t>
  </si>
  <si>
    <t>3603024509850007</t>
  </si>
  <si>
    <t>083895814030</t>
  </si>
  <si>
    <t>32</t>
  </si>
  <si>
    <t>13123603001324032</t>
  </si>
  <si>
    <t>SURYA BANDA YUDA</t>
  </si>
  <si>
    <t>085697109591</t>
  </si>
  <si>
    <t>13123603001324033</t>
  </si>
  <si>
    <t>0094587903</t>
  </si>
  <si>
    <t>3603022406100002</t>
  </si>
  <si>
    <t>ALDI</t>
  </si>
  <si>
    <t>Tangerang, 24 Juni 2010</t>
  </si>
  <si>
    <t>2010-06-24</t>
  </si>
  <si>
    <t>kp.sumurbandung ds.sumurbandung kec.jayanti kab./kota.tanggerang</t>
  </si>
  <si>
    <t>3603020612120001</t>
  </si>
  <si>
    <t>M.MUSLIM HIDAYAT</t>
  </si>
  <si>
    <t>3603021502800007</t>
  </si>
  <si>
    <t>IKOH</t>
  </si>
  <si>
    <t>3603026404840004</t>
  </si>
  <si>
    <t>081316755051</t>
  </si>
  <si>
    <t>13123603001324034</t>
  </si>
  <si>
    <t>0099378090</t>
  </si>
  <si>
    <t>3671046901100002</t>
  </si>
  <si>
    <t>ALUDRA SAMRAH ARY</t>
  </si>
  <si>
    <t>Tangerang, 29 Januari 2009</t>
  </si>
  <si>
    <t>2009-01-29</t>
  </si>
  <si>
    <t>MTs ATTAQWA</t>
  </si>
  <si>
    <t>Kp:Kampung baru. 
Kec:kecamatan benda.
kota tangerang</t>
  </si>
  <si>
    <t>3671041803080052</t>
  </si>
  <si>
    <t>Suroh</t>
  </si>
  <si>
    <t>3671040403810004</t>
  </si>
  <si>
    <t>Aminah</t>
  </si>
  <si>
    <t>3671044210840003</t>
  </si>
  <si>
    <t>081281889413</t>
  </si>
  <si>
    <t>13123603001324035</t>
  </si>
  <si>
    <t>AMELIAWATI</t>
  </si>
  <si>
    <t>085810057069</t>
  </si>
  <si>
    <t>13123603001324036</t>
  </si>
  <si>
    <t>0097063230</t>
  </si>
  <si>
    <t>3603186904090010</t>
  </si>
  <si>
    <t>DEWISVITA SABRINA</t>
  </si>
  <si>
    <t>Tangerang, 29 April 2009</t>
  </si>
  <si>
    <t>2009-04-29</t>
  </si>
  <si>
    <t>kp.Bojong Rt.007/003 Ds.Bojong kec.Cikupa Kab.Tangerang - Banten</t>
  </si>
  <si>
    <t>3603180103110456</t>
  </si>
  <si>
    <t>Muhamad Rizal</t>
  </si>
  <si>
    <t>3603180604810030</t>
  </si>
  <si>
    <t>Umbay</t>
  </si>
  <si>
    <t>3603184401870012</t>
  </si>
  <si>
    <t>SD/Sederajat</t>
  </si>
  <si>
    <t>085719440695</t>
  </si>
  <si>
    <t>13123603001324037</t>
  </si>
  <si>
    <t>DIKA FEBRIANA</t>
  </si>
  <si>
    <t>081285294007</t>
  </si>
  <si>
    <t>13123603001324038</t>
  </si>
  <si>
    <t>0091145369</t>
  </si>
  <si>
    <t>3603271406180001</t>
  </si>
  <si>
    <t>DIKA RUSTANDI</t>
  </si>
  <si>
    <t>Tangerang, 12 Oktober 2009</t>
  </si>
  <si>
    <t>2009-10-12</t>
  </si>
  <si>
    <t>BOJONG PINANG- MERAK-SUKAMULYA-TANGERANG</t>
  </si>
  <si>
    <t>3603271411080015</t>
  </si>
  <si>
    <t>SUTANDI</t>
  </si>
  <si>
    <t>3603271909820001</t>
  </si>
  <si>
    <t>YAYAH NASAROH</t>
  </si>
  <si>
    <t>3603274204870001</t>
  </si>
  <si>
    <t>081295816717</t>
  </si>
  <si>
    <t>13123603001324039</t>
  </si>
  <si>
    <t>0097050037</t>
  </si>
  <si>
    <t>3603021509090003</t>
  </si>
  <si>
    <t>DWI PANCA RAMDANI</t>
  </si>
  <si>
    <t>Tangerang, 15 September 2009</t>
  </si>
  <si>
    <t>2009-09-15</t>
  </si>
  <si>
    <t>Kp sumur bandung Ds sumur bandung Kec Jayanti Kab./ tangerang</t>
  </si>
  <si>
    <t>360302221210032</t>
  </si>
  <si>
    <t>DEDE INDRA HERYANA</t>
  </si>
  <si>
    <t>3603022203790004</t>
  </si>
  <si>
    <t>Supir/ Ojek</t>
  </si>
  <si>
    <t>SITI AISYAH</t>
  </si>
  <si>
    <t>3603026606800005</t>
  </si>
  <si>
    <t>13123603001324040</t>
  </si>
  <si>
    <t>0096397053</t>
  </si>
  <si>
    <t>3603292905090002</t>
  </si>
  <si>
    <t>EFAN ABDUL AZIS</t>
  </si>
  <si>
    <t>Tangerang, 29 Mei 2009</t>
  </si>
  <si>
    <t>2009-05-29</t>
  </si>
  <si>
    <t>Tangerang, wanakerta, Sindang jaya,Tanggerang</t>
  </si>
  <si>
    <t>3603120407060069</t>
  </si>
  <si>
    <t>Enan</t>
  </si>
  <si>
    <t>3603120511730001</t>
  </si>
  <si>
    <t>Sumiati</t>
  </si>
  <si>
    <t>3603126810790001</t>
  </si>
  <si>
    <t>13123603001324041</t>
  </si>
  <si>
    <t>3093464230</t>
  </si>
  <si>
    <t>EVA FAUZIAH</t>
  </si>
  <si>
    <t>Tangerang, 28 November 2009</t>
  </si>
  <si>
    <t>2009-11-28</t>
  </si>
  <si>
    <t>13123603001324042</t>
  </si>
  <si>
    <t>3604151807090005</t>
  </si>
  <si>
    <t>FAHRI NURDIANSYAH</t>
  </si>
  <si>
    <t>Serang, 18 Juli 2009</t>
  </si>
  <si>
    <t>2009-07-18</t>
  </si>
  <si>
    <t>Kp cimasuk ds Cikande permai kec Cikande permai kab/kota serang</t>
  </si>
  <si>
    <t>3604152212100013</t>
  </si>
  <si>
    <t>Samsiar</t>
  </si>
  <si>
    <t>3604152402820001</t>
  </si>
  <si>
    <t>Nuryati</t>
  </si>
  <si>
    <t>3604154503850004</t>
  </si>
  <si>
    <t>089678813153</t>
  </si>
  <si>
    <t>13123603001324043</t>
  </si>
  <si>
    <t>HADI HARDIYANSAH</t>
  </si>
  <si>
    <t>13123603001324044</t>
  </si>
  <si>
    <t>0091802971</t>
  </si>
  <si>
    <t>HIFDI TAMAMI</t>
  </si>
  <si>
    <t>PANDEGLANG</t>
  </si>
  <si>
    <t>Pandeglang, 16 November 2009</t>
  </si>
  <si>
    <t>2009-11-16</t>
  </si>
  <si>
    <t>081932022363</t>
  </si>
  <si>
    <t>13123603001324045</t>
  </si>
  <si>
    <t>0091247257</t>
  </si>
  <si>
    <t>3603015206090004</t>
  </si>
  <si>
    <t>HILYATUL MILAH</t>
  </si>
  <si>
    <t>Tangerang, 12 Juni 2009</t>
  </si>
  <si>
    <t>2009-06-12</t>
  </si>
  <si>
    <t>Kp. Cangkudu Ds. Cangkudu Kec. Balaraja Kab. Tanggerang Banten</t>
  </si>
  <si>
    <t>3603012601100035</t>
  </si>
  <si>
    <t>Saproni</t>
  </si>
  <si>
    <t>3603010703760003</t>
  </si>
  <si>
    <t>Atiah</t>
  </si>
  <si>
    <t>3603015007800008</t>
  </si>
  <si>
    <t>13123603001324046</t>
  </si>
  <si>
    <t>0082778129</t>
  </si>
  <si>
    <t>IRA DWI RAMADHANI</t>
  </si>
  <si>
    <t>Tangerang, 04 September 2008</t>
  </si>
  <si>
    <t>2008-09-04</t>
  </si>
  <si>
    <t>085695088368</t>
  </si>
  <si>
    <t>13123603001324047</t>
  </si>
  <si>
    <t>3603060408690004</t>
  </si>
  <si>
    <t>IRHAM UBAYDILAH</t>
  </si>
  <si>
    <t>Tangerang, 01 Agustus 2009</t>
  </si>
  <si>
    <t>2009-08-01</t>
  </si>
  <si>
    <t xml:space="preserve">SMP NEGRI 2 JAYANTI </t>
  </si>
  <si>
    <t xml:space="preserve">Kpn jeunjing desa jeunjing kec.cisoka kab Tangerang </t>
  </si>
  <si>
    <t>3603051086160008</t>
  </si>
  <si>
    <t>Nasori</t>
  </si>
  <si>
    <t>3603020212790002</t>
  </si>
  <si>
    <t>Darsih</t>
  </si>
  <si>
    <t>3603054809890009</t>
  </si>
  <si>
    <t>13123603001324048</t>
  </si>
  <si>
    <t>0088300423</t>
  </si>
  <si>
    <t>KEYSA SEFANIA DESSA</t>
  </si>
  <si>
    <t>Tangerang, 26 Desember 2008</t>
  </si>
  <si>
    <t>2008-12--26</t>
  </si>
  <si>
    <t>13123603001324049</t>
  </si>
  <si>
    <t>KARISMA</t>
  </si>
  <si>
    <t>13123603001324050</t>
  </si>
  <si>
    <t>0095325501</t>
  </si>
  <si>
    <t>3603164706090003</t>
  </si>
  <si>
    <t>KHEYSA SULISTIYA</t>
  </si>
  <si>
    <t>Tangerang, 07 Juni 2009</t>
  </si>
  <si>
    <t>2009-06-07</t>
  </si>
  <si>
    <t>Kp gebang, desa suka Damai,kec. Cikupa, kab. Tanggerang</t>
  </si>
  <si>
    <t>3603181207070082</t>
  </si>
  <si>
    <t>Sugiono</t>
  </si>
  <si>
    <t>3603180311840004</t>
  </si>
  <si>
    <t>Maryatun</t>
  </si>
  <si>
    <t>3603164505790012</t>
  </si>
  <si>
    <t>085817298267</t>
  </si>
  <si>
    <t>13123603001324051</t>
  </si>
  <si>
    <t>3091005321</t>
  </si>
  <si>
    <t>KHOIRUNNISA NADZIFATUL ZAHRA</t>
  </si>
  <si>
    <t>Tangerang, 24 Maret 2009</t>
  </si>
  <si>
    <t>2009-03-24</t>
  </si>
  <si>
    <t>085880247102</t>
  </si>
  <si>
    <t>13123603001324052</t>
  </si>
  <si>
    <t>3603291010090005</t>
  </si>
  <si>
    <t>MUHAMMAD DARU QUTNI</t>
  </si>
  <si>
    <t>KP.RIMPAK RT.001/006.des.sindangsono.kec.sindangjaya.kab.tanggerang</t>
  </si>
  <si>
    <t>3603290505120004</t>
  </si>
  <si>
    <t>MADROJI</t>
  </si>
  <si>
    <t>3603292601830002</t>
  </si>
  <si>
    <t>SITI NURHAYATI</t>
  </si>
  <si>
    <t>3603296605890002</t>
  </si>
  <si>
    <t>085217323650</t>
  </si>
  <si>
    <t>13123603001324053</t>
  </si>
  <si>
    <t>0084758132</t>
  </si>
  <si>
    <t>MUHAMAD AFNAN NAJIB</t>
  </si>
  <si>
    <t>Tangerang, 05 Februari 2009</t>
  </si>
  <si>
    <t>2009-02-05</t>
  </si>
  <si>
    <t>13123603001324054</t>
  </si>
  <si>
    <t>0097849853</t>
  </si>
  <si>
    <t>MUHAMMAD DHENA FADILLAH</t>
  </si>
  <si>
    <t>Tangerang, 22 Februari 2009</t>
  </si>
  <si>
    <t>2009-02-22</t>
  </si>
  <si>
    <t>13123603001324055</t>
  </si>
  <si>
    <t>M. RADIF RIDWANI</t>
  </si>
  <si>
    <t>13123603001324056</t>
  </si>
  <si>
    <t>3090937175</t>
  </si>
  <si>
    <t>3603114808090002</t>
  </si>
  <si>
    <t>MAIRA ALFIYATUZZAHRO</t>
  </si>
  <si>
    <t>Tangerang, 08 Agustus 2009</t>
  </si>
  <si>
    <t>2009-08-08</t>
  </si>
  <si>
    <t>Kp.kalampean,ds.jambu karya,kec.rajeg,kab.tanggerang prov.banten</t>
  </si>
  <si>
    <t>321602152100011</t>
  </si>
  <si>
    <t xml:space="preserve">Dudi gunawan (alm) </t>
  </si>
  <si>
    <t>3603114406820002</t>
  </si>
  <si>
    <t>Hilmiyah</t>
  </si>
  <si>
    <t>3216021512100011</t>
  </si>
  <si>
    <t>S.1 / S.2</t>
  </si>
  <si>
    <t>Guru/ PNS/ TNI/ Polri</t>
  </si>
  <si>
    <t>13123603001324057</t>
  </si>
  <si>
    <t>0096961655</t>
  </si>
  <si>
    <t>3603092606130050</t>
  </si>
  <si>
    <t>MAS AJIB KUSUMA</t>
  </si>
  <si>
    <t>Tangerang, 12 Januari 2009</t>
  </si>
  <si>
    <t>2009-01-12</t>
  </si>
  <si>
    <t>MTsS AN NAWAWI TERPADU</t>
  </si>
  <si>
    <t>Kp.daon teko ke.kemiri kab.TANGERANG</t>
  </si>
  <si>
    <t>MASHUDI</t>
  </si>
  <si>
    <t>3603092601860002</t>
  </si>
  <si>
    <t>SITI HAJAR</t>
  </si>
  <si>
    <t>3603095701920005</t>
  </si>
  <si>
    <t>083813838429</t>
  </si>
  <si>
    <t>13123603001324058</t>
  </si>
  <si>
    <t>0092093605</t>
  </si>
  <si>
    <t>3603120606120012</t>
  </si>
  <si>
    <t>MUHAMAD AZIS SAEFULLOH</t>
  </si>
  <si>
    <t>Tangerang, 11 Januari 2009</t>
  </si>
  <si>
    <t>2009-01-11</t>
  </si>
  <si>
    <t>SMPN 4 PASAR KEMIS</t>
  </si>
  <si>
    <t>Knp Leles RT 02 RW 04 Kel Pangadegan kec pasar kemis</t>
  </si>
  <si>
    <t>Sahyo</t>
  </si>
  <si>
    <t>3603120504740016</t>
  </si>
  <si>
    <t>Isnawati</t>
  </si>
  <si>
    <t>3603126109760015</t>
  </si>
  <si>
    <t>13123603001324059</t>
  </si>
  <si>
    <t>MUHAMAD DEDE ERMAWAN</t>
  </si>
  <si>
    <t>13123603001324060</t>
  </si>
  <si>
    <t>1802075411080001</t>
  </si>
  <si>
    <t>NAVA AIMMATUL LATIPAH</t>
  </si>
  <si>
    <t>LAMPUNG  BARAT</t>
  </si>
  <si>
    <t>Lampung Barat, 14 November 2008</t>
  </si>
  <si>
    <t>2008-11-14</t>
  </si>
  <si>
    <t>MTsN 1 LAMPUNG BARAT</t>
  </si>
  <si>
    <t xml:space="preserve">TANJUNG RAYA, SUKAU, LAMPUNG BARAT </t>
  </si>
  <si>
    <t>1804111502190001</t>
  </si>
  <si>
    <t>SUHENDI</t>
  </si>
  <si>
    <t>1804111605850001</t>
  </si>
  <si>
    <t>MURYATI</t>
  </si>
  <si>
    <t>1802077008750001</t>
  </si>
  <si>
    <t>085961183518</t>
  </si>
  <si>
    <t>13123603001324061</t>
  </si>
  <si>
    <t>0082055871</t>
  </si>
  <si>
    <t>3603180903111150</t>
  </si>
  <si>
    <t>NUR AISYAH</t>
  </si>
  <si>
    <t>Tangerang, 12 Desember 2008</t>
  </si>
  <si>
    <t>2008-12-12</t>
  </si>
  <si>
    <t>Kp. Kadu Ds. Bunder Kab. Tangerang</t>
  </si>
  <si>
    <t>Warta</t>
  </si>
  <si>
    <t>3603182005710017</t>
  </si>
  <si>
    <t>HALIMATUN</t>
  </si>
  <si>
    <t>3603185506750028</t>
  </si>
  <si>
    <t>13123603001324062</t>
  </si>
  <si>
    <t>NURUL YULIANA</t>
  </si>
  <si>
    <t>MTs HIDAYATUL UMMAH</t>
  </si>
  <si>
    <t>Kp. Sadang Ds. Kubang Kec. Sukamulya</t>
  </si>
  <si>
    <t>Aan Lasmana</t>
  </si>
  <si>
    <t>Petani</t>
  </si>
  <si>
    <t>Badriyah</t>
  </si>
  <si>
    <t>13123603001324063</t>
  </si>
  <si>
    <t>ROYIHAN AL'FARIZI</t>
  </si>
  <si>
    <t>Tangerang, 26 Juli 2009</t>
  </si>
  <si>
    <t>2009-07-26</t>
  </si>
  <si>
    <t>085718315838</t>
  </si>
  <si>
    <t>13123603001324064</t>
  </si>
  <si>
    <t>0096189799</t>
  </si>
  <si>
    <t>3603025201090002</t>
  </si>
  <si>
    <t>SABILA DIANA PUTRI</t>
  </si>
  <si>
    <t>KP. KALAPA DESA PANGKAT KEC. JAYANTI - TANGERANG</t>
  </si>
  <si>
    <t>3603021106200009</t>
  </si>
  <si>
    <t>AHMAD NURDIN</t>
  </si>
  <si>
    <t>ODRIYAH</t>
  </si>
  <si>
    <t>3603025106850002</t>
  </si>
  <si>
    <t>33</t>
  </si>
  <si>
    <t>13123603001324065</t>
  </si>
  <si>
    <t>3083930680</t>
  </si>
  <si>
    <t>MUHAMAD WAHYU</t>
  </si>
  <si>
    <t>Tangerang, 28 Juni 2008</t>
  </si>
  <si>
    <t>2008-06-28</t>
  </si>
  <si>
    <t>13123603001324066</t>
  </si>
  <si>
    <t>009278303</t>
  </si>
  <si>
    <t>3603273112090004</t>
  </si>
  <si>
    <t>AHMAD ALDI</t>
  </si>
  <si>
    <t>Tangerang, 19 Juni 2009</t>
  </si>
  <si>
    <t>2009-06-19</t>
  </si>
  <si>
    <t xml:space="preserve">SMP EKA DHARMA </t>
  </si>
  <si>
    <t xml:space="preserve">Kp. cangkudu DS. kubang kec. sukamulya kab. kota. Tangerang Banten </t>
  </si>
  <si>
    <t>lukman</t>
  </si>
  <si>
    <t>3603271006860004</t>
  </si>
  <si>
    <t>ayak</t>
  </si>
  <si>
    <t>3603275910870002</t>
  </si>
  <si>
    <t>13123603001324067</t>
  </si>
  <si>
    <t>0096684700</t>
  </si>
  <si>
    <t>3603021307090017</t>
  </si>
  <si>
    <t>AHMAD BAYHAKI</t>
  </si>
  <si>
    <t>Tangerang, 31 Mei 2009</t>
  </si>
  <si>
    <t>2009-05-31</t>
  </si>
  <si>
    <t>MTS AL-AMIN</t>
  </si>
  <si>
    <t>kp.saradan ds.sumur bandung kec.jayanti kab.tanggerang</t>
  </si>
  <si>
    <t>ALI ABAS</t>
  </si>
  <si>
    <t>36030205840003</t>
  </si>
  <si>
    <t>SITI MASITOH</t>
  </si>
  <si>
    <t>3603025406850002</t>
  </si>
  <si>
    <t>082298216978</t>
  </si>
  <si>
    <t>13123603001324068</t>
  </si>
  <si>
    <t>0097216928</t>
  </si>
  <si>
    <t>AHMAD FAJAR LUKITA</t>
  </si>
  <si>
    <t>SERANG</t>
  </si>
  <si>
    <t>Serang, 25 April 2009</t>
  </si>
  <si>
    <t>2009-04-25</t>
  </si>
  <si>
    <t>13123603001324069</t>
  </si>
  <si>
    <t>0094625846</t>
  </si>
  <si>
    <t>3603021104090001</t>
  </si>
  <si>
    <t>AHMAD FAUZI</t>
  </si>
  <si>
    <t>Tangerang, 11 April 2009</t>
  </si>
  <si>
    <t>2009-04-11</t>
  </si>
  <si>
    <t>SMP NEGERI 3 BALARAJA</t>
  </si>
  <si>
    <t>Kp.pabuaran DS.pabuaran kec.jayanti kab.Tangerang prov.banten</t>
  </si>
  <si>
    <t>3603020901110009</t>
  </si>
  <si>
    <t>ASIM</t>
  </si>
  <si>
    <t>3603020707730003</t>
  </si>
  <si>
    <t>SUMYATI</t>
  </si>
  <si>
    <t>3603024605790003</t>
  </si>
  <si>
    <t>13123603001324070</t>
  </si>
  <si>
    <t>AHMAD RAMADANI</t>
  </si>
  <si>
    <t>Tangerang, 23 Agustus 2009</t>
  </si>
  <si>
    <t>2009-08-23</t>
  </si>
  <si>
    <t>13123603001324071</t>
  </si>
  <si>
    <t>3603291107180003</t>
  </si>
  <si>
    <t>AHMAD YAZID BUSTOMI</t>
  </si>
  <si>
    <t>Tangerang, 05 Agustus 2010</t>
  </si>
  <si>
    <t>2010-08-05</t>
  </si>
  <si>
    <t>Kp rimpak kulon Ds sindang sono kec sindang jaya kab tanggerang tanggerang</t>
  </si>
  <si>
    <t>36033291008110010</t>
  </si>
  <si>
    <t>Yusuf</t>
  </si>
  <si>
    <t>3603181609840022</t>
  </si>
  <si>
    <t>Tatu mulyana</t>
  </si>
  <si>
    <t>3603294404860005</t>
  </si>
  <si>
    <t>0895331672498</t>
  </si>
  <si>
    <t>13123603001324072</t>
  </si>
  <si>
    <t>0097704899</t>
  </si>
  <si>
    <t>3603293005090003</t>
  </si>
  <si>
    <t>AHMAD ZAZIFATUR FAHMI</t>
  </si>
  <si>
    <t>Tangerang, 30 Mei 2009</t>
  </si>
  <si>
    <t>2009-05-30</t>
  </si>
  <si>
    <t>MTsS AL-AMIN</t>
  </si>
  <si>
    <t>Kp. Onom Ds. Badak anom kec. Sindang jaya kab. Tangerang</t>
  </si>
  <si>
    <t>3603292309080005</t>
  </si>
  <si>
    <t>RUSNADI</t>
  </si>
  <si>
    <t>360329030860001</t>
  </si>
  <si>
    <t>MUNDIYAH</t>
  </si>
  <si>
    <t>3603294206700001</t>
  </si>
  <si>
    <t>082114425785</t>
  </si>
  <si>
    <t>13123603001324073</t>
  </si>
  <si>
    <t>BIMA ARYO PUTRA</t>
  </si>
  <si>
    <t>13123603001324074</t>
  </si>
  <si>
    <t>DAVINA NUR PANGESTUTI</t>
  </si>
  <si>
    <t>13123603001324075</t>
  </si>
  <si>
    <t>M. NUR JAMIL</t>
  </si>
  <si>
    <t>08822190396</t>
  </si>
  <si>
    <t>13123603001324076</t>
  </si>
  <si>
    <t>0094214044</t>
  </si>
  <si>
    <t>3603020512090004</t>
  </si>
  <si>
    <t>MUHAMAD PAJRI</t>
  </si>
  <si>
    <t>tangerang</t>
  </si>
  <si>
    <t>Tangerang, 17 November 2009</t>
  </si>
  <si>
    <t>2009-11-17</t>
  </si>
  <si>
    <t>kp.pabuaran ds.pabuaran kec.jayanti.kab.tangerang</t>
  </si>
  <si>
    <t>3603020901110012</t>
  </si>
  <si>
    <t>pardi</t>
  </si>
  <si>
    <t>3603020103840003</t>
  </si>
  <si>
    <t>SITI YULIATI</t>
  </si>
  <si>
    <t>3603024605880003</t>
  </si>
  <si>
    <t>13123603001324077</t>
  </si>
  <si>
    <t>0094354355</t>
  </si>
  <si>
    <t>3603022703090004</t>
  </si>
  <si>
    <t>MUHAMAD IRPAN</t>
  </si>
  <si>
    <t>Tangerang, 27 Maret 2009</t>
  </si>
  <si>
    <t>2009-03-27</t>
  </si>
  <si>
    <t xml:space="preserve">Kp. pasir randu DS. Dander kec. Jayanti 
kab./ tengerang </t>
  </si>
  <si>
    <t>3603020907120014</t>
  </si>
  <si>
    <t>Murhedi</t>
  </si>
  <si>
    <t>3603020608790007</t>
  </si>
  <si>
    <t>Isu saharah</t>
  </si>
  <si>
    <t>3603026202820005</t>
  </si>
  <si>
    <t>13123603001324078</t>
  </si>
  <si>
    <t>0091804659</t>
  </si>
  <si>
    <t>3603292203090001</t>
  </si>
  <si>
    <t>MUHAMAD REZA ANDENIS</t>
  </si>
  <si>
    <t>Tangerang, 22 Maret 2009</t>
  </si>
  <si>
    <t>2009-03-22</t>
  </si>
  <si>
    <t xml:space="preserve">KP. PASIR GADUNG DS. SUKAHARJA KEC. SINANG JAYA KAB. TANGGERANG </t>
  </si>
  <si>
    <t>3603291606080004</t>
  </si>
  <si>
    <t>SUHERMAN</t>
  </si>
  <si>
    <t>3603291212840002</t>
  </si>
  <si>
    <t>AAN ANDRIANI</t>
  </si>
  <si>
    <t>3603295211850003</t>
  </si>
  <si>
    <t>13123603001324079</t>
  </si>
  <si>
    <t>0099616860</t>
  </si>
  <si>
    <t>3603012402090004</t>
  </si>
  <si>
    <t>MUHAMAD YUSUF ARDABILI</t>
  </si>
  <si>
    <t>Tangerang, 24 Februari 2009</t>
  </si>
  <si>
    <t>2009-02-24</t>
  </si>
  <si>
    <t>SMP AL BADAR DANGDEUR</t>
  </si>
  <si>
    <t>Kp. Keusikeun Rt. 004/001 Ds. Sukamurni kec. Balaraja kab. Tangerang. Prov. Banten</t>
  </si>
  <si>
    <t>3603011211120020</t>
  </si>
  <si>
    <t>ARYADI</t>
  </si>
  <si>
    <t>3603010403760007</t>
  </si>
  <si>
    <t>NURJANAH</t>
  </si>
  <si>
    <t>3603014106800006</t>
  </si>
  <si>
    <t>13123603001324080</t>
  </si>
  <si>
    <t>3603012907090001</t>
  </si>
  <si>
    <t>MUHAMMAD ARFAN NURKHOLIS</t>
  </si>
  <si>
    <t>Tangerang 29 Juli 2009</t>
  </si>
  <si>
    <t>2009-07-29</t>
  </si>
  <si>
    <t>Kpn Hauan Tegal Ds.Tobat.Kec Balaraja Kab Tangerang</t>
  </si>
  <si>
    <t>3603010608090024</t>
  </si>
  <si>
    <t>Wasdani</t>
  </si>
  <si>
    <t>3603011006780004</t>
  </si>
  <si>
    <t>Siti Hidiawati</t>
  </si>
  <si>
    <t>3603014205810003</t>
  </si>
  <si>
    <t>081288651415</t>
  </si>
  <si>
    <t>13123603001324081</t>
  </si>
  <si>
    <t>0086802479</t>
  </si>
  <si>
    <t>3603181911080017</t>
  </si>
  <si>
    <t>MUHAMMAD YAHYA</t>
  </si>
  <si>
    <t>Tangerang, 19 November 2008</t>
  </si>
  <si>
    <t>2008-11-19</t>
  </si>
  <si>
    <t>Kp.samprok kel.sukamulya KEC.cikupa KAB.tangerang</t>
  </si>
  <si>
    <t>3603181404230003</t>
  </si>
  <si>
    <t>MAD YUSUF (AlM)</t>
  </si>
  <si>
    <t>3603181505850008</t>
  </si>
  <si>
    <t>Siti hoipah</t>
  </si>
  <si>
    <t>3603185507900023</t>
  </si>
  <si>
    <t>13123603001324082</t>
  </si>
  <si>
    <t>0099521274</t>
  </si>
  <si>
    <t>3603296603090001</t>
  </si>
  <si>
    <t>PUTRI NAZWA SIHAB</t>
  </si>
  <si>
    <t>Tangerang, 26 Februari 2009</t>
  </si>
  <si>
    <t>2009-02-26</t>
  </si>
  <si>
    <t>SMPN 1 SINDANG JAYA</t>
  </si>
  <si>
    <t>KP. GEMBONG CAYUR DS. SINDANG ASIH KEC. SINDANG JAYA</t>
  </si>
  <si>
    <t>3603292801100004</t>
  </si>
  <si>
    <t>NUR APUD</t>
  </si>
  <si>
    <t>3603290405800003</t>
  </si>
  <si>
    <t xml:space="preserve">ALLYA </t>
  </si>
  <si>
    <t>3603295603810003</t>
  </si>
  <si>
    <t>13123603001324083</t>
  </si>
  <si>
    <t>0094602146</t>
  </si>
  <si>
    <t>RESA AMELIA</t>
  </si>
  <si>
    <t>Tangerang, 08 Februari 2009</t>
  </si>
  <si>
    <t>2009-02-08</t>
  </si>
  <si>
    <t>13123603001324084</t>
  </si>
  <si>
    <t>RIZKI DIGANTARA</t>
  </si>
  <si>
    <t>13123603001324085</t>
  </si>
  <si>
    <t>0093941824</t>
  </si>
  <si>
    <t>RIZKI FAJAR NUR PARID</t>
  </si>
  <si>
    <t>Serang, 24 Juli 2009</t>
  </si>
  <si>
    <t>13123603001324086</t>
  </si>
  <si>
    <t>0091553021</t>
  </si>
  <si>
    <t>3671076307090004</t>
  </si>
  <si>
    <t>RIZKY ALFIANTI</t>
  </si>
  <si>
    <t>Tangerang, 23 Juli 2009</t>
  </si>
  <si>
    <t>2009-07-23</t>
  </si>
  <si>
    <t xml:space="preserve">Kp. Sumurbandung, DS. Sumurbandung, Kec. Jayanti RT 002/001, Kab. Tangerang </t>
  </si>
  <si>
    <t>3603021101240002</t>
  </si>
  <si>
    <t>Suparmo</t>
  </si>
  <si>
    <t>367107011161004</t>
  </si>
  <si>
    <t xml:space="preserve">Sudriyanti </t>
  </si>
  <si>
    <t>3671077008760008</t>
  </si>
  <si>
    <t>13123603001324087</t>
  </si>
  <si>
    <t>0093900693</t>
  </si>
  <si>
    <t>3603020108090002</t>
  </si>
  <si>
    <t>ROHID AGUSTA</t>
  </si>
  <si>
    <t>SMP AL BADAR</t>
  </si>
  <si>
    <t>kalapa/pangkat/Jayanti/Tangerang/</t>
  </si>
  <si>
    <t>3603022511090013</t>
  </si>
  <si>
    <t>AGUS SUTANTO</t>
  </si>
  <si>
    <t>3603021708720003</t>
  </si>
  <si>
    <t>NURHASANAH</t>
  </si>
  <si>
    <t>3603024405860004</t>
  </si>
  <si>
    <t>13123603001324088</t>
  </si>
  <si>
    <t>3603056512090003</t>
  </si>
  <si>
    <t>SELA MARCELIA APIAR</t>
  </si>
  <si>
    <t>Tangerang, 25 Desember 2009</t>
  </si>
  <si>
    <t>2009-12-25</t>
  </si>
  <si>
    <t>MTSS NAHDLATUL ULUM</t>
  </si>
  <si>
    <t>Kp. Ciapus Rt 001/001 Ds. Cangkudu Kec. Balaraja kab. Tangerang</t>
  </si>
  <si>
    <t>3603051401111203</t>
  </si>
  <si>
    <t>Syaeful Apiar</t>
  </si>
  <si>
    <t>3603051606810004</t>
  </si>
  <si>
    <t>Mariamah</t>
  </si>
  <si>
    <t>3603056906860002</t>
  </si>
  <si>
    <t>083898903677</t>
  </si>
  <si>
    <t>13123603001324089</t>
  </si>
  <si>
    <t>0097534364</t>
  </si>
  <si>
    <t>3603297008080001</t>
  </si>
  <si>
    <t>SHAFIRA MUTIARA SAFITRI</t>
  </si>
  <si>
    <t>Tangerang, 30 Agustus 2008</t>
  </si>
  <si>
    <t>2008-08-30</t>
  </si>
  <si>
    <t xml:space="preserve">SMPIT NURUL HIKMAH </t>
  </si>
  <si>
    <t xml:space="preserve">KP.TEUREUP RT.08/02 DS.SUKAHARJA KEC.SINDANG JAYA KAB./KOTA.TANGERANG </t>
  </si>
  <si>
    <t>3603290504100003</t>
  </si>
  <si>
    <t xml:space="preserve">SUHENDRA </t>
  </si>
  <si>
    <t>3603290101890010</t>
  </si>
  <si>
    <t>MARIA SANTI</t>
  </si>
  <si>
    <t>3603296505850003</t>
  </si>
  <si>
    <t>13123603001324090</t>
  </si>
  <si>
    <t>SHERLY DELIA</t>
  </si>
  <si>
    <t>13123603001324091</t>
  </si>
  <si>
    <t>0081301243</t>
  </si>
  <si>
    <t>3603296506090004</t>
  </si>
  <si>
    <t>SITI DESWITA SLAVINA</t>
  </si>
  <si>
    <t>Kp. Cikupa induk Ds. Sukamulya kec. Cikupa kab. Tangerang prov. Banten</t>
  </si>
  <si>
    <t>3603182901140027</t>
  </si>
  <si>
    <t>Slamet rianto</t>
  </si>
  <si>
    <t>3671080801800003</t>
  </si>
  <si>
    <t>Siti farimah</t>
  </si>
  <si>
    <t>3603185710850010</t>
  </si>
  <si>
    <t>13123603001324092</t>
  </si>
  <si>
    <t>3094727446</t>
  </si>
  <si>
    <t>SITI FAJRYIATUL HASANAH</t>
  </si>
  <si>
    <t>Tangerang, 17 April 2009</t>
  </si>
  <si>
    <t>2009-04-17</t>
  </si>
  <si>
    <t>085776719870</t>
  </si>
  <si>
    <t>13123603001324093</t>
  </si>
  <si>
    <t>0095684831</t>
  </si>
  <si>
    <t>SITI MUNAJAH</t>
  </si>
  <si>
    <t>Tangerang, 12 November 2009</t>
  </si>
  <si>
    <t>2009-11-12</t>
  </si>
  <si>
    <t>13123603001324094</t>
  </si>
  <si>
    <t>0094549891</t>
  </si>
  <si>
    <t>SITI NUR MAULIDA</t>
  </si>
  <si>
    <t>Tangerang, 02 Maret 2010</t>
  </si>
  <si>
    <t>2010-03-02</t>
  </si>
  <si>
    <t>13123603001324095</t>
  </si>
  <si>
    <t>0095640799</t>
  </si>
  <si>
    <t>SRI HARTATI</t>
  </si>
  <si>
    <t>Tangerang, 21 Maret 2009</t>
  </si>
  <si>
    <t>2009-03-21</t>
  </si>
  <si>
    <t>13123603001324096</t>
  </si>
  <si>
    <t>0097493123</t>
  </si>
  <si>
    <t>3604155901090003</t>
  </si>
  <si>
    <t>SRI RAHAYU</t>
  </si>
  <si>
    <t xml:space="preserve">SERANG </t>
  </si>
  <si>
    <t>Serang, 19 Januari 2009</t>
  </si>
  <si>
    <t>2009-01-19</t>
  </si>
  <si>
    <t xml:space="preserve">KP.KIARA DS. JULANG KEC. CIKANDE KAB. SERANG </t>
  </si>
  <si>
    <t>3604150908110002</t>
  </si>
  <si>
    <t>ALAN</t>
  </si>
  <si>
    <t>3604150101710007</t>
  </si>
  <si>
    <t>MUNIRAH</t>
  </si>
  <si>
    <t>3604154801850004</t>
  </si>
  <si>
    <t>13123603001324097</t>
  </si>
  <si>
    <t>0087855762</t>
  </si>
  <si>
    <t>3603294712080003</t>
  </si>
  <si>
    <t>SUCI DESTA FITRIANI</t>
  </si>
  <si>
    <t>CIAMIS</t>
  </si>
  <si>
    <t>Ciamis, 07 Desember 2008</t>
  </si>
  <si>
    <t>2008-12-07</t>
  </si>
  <si>
    <t>SMPIT NURUL HIKMAH</t>
  </si>
  <si>
    <t>Kp. Teureup Rt. 08/02 Desa Sukaharja Kecamatan Sindang Jaya Kabupaten Tangerang
ng</t>
  </si>
  <si>
    <t>3603290409190012</t>
  </si>
  <si>
    <t>EKOM KOMARUDIN</t>
  </si>
  <si>
    <t>YATI NURHAYATI</t>
  </si>
  <si>
    <t>13123603001324098</t>
  </si>
  <si>
    <t>0095473144</t>
  </si>
  <si>
    <t>3603275904090001</t>
  </si>
  <si>
    <t>SYIFAUZDZIHNI</t>
  </si>
  <si>
    <t>Tangerang, 19 April 2009</t>
  </si>
  <si>
    <t>2009-04-19</t>
  </si>
  <si>
    <t>KP. ASEM DS. KUBANG KEC. SUKAMULYA</t>
  </si>
  <si>
    <t>3603271011160006</t>
  </si>
  <si>
    <t>AHMAD BAEHAQI AL-AYUBI</t>
  </si>
  <si>
    <t>3603011510340002</t>
  </si>
  <si>
    <t>MASUPAH</t>
  </si>
  <si>
    <t>3603016006870001</t>
  </si>
  <si>
    <t>085776951483</t>
  </si>
  <si>
    <t>34</t>
  </si>
  <si>
    <t>13123603001324099</t>
  </si>
  <si>
    <t>0086733680</t>
  </si>
  <si>
    <t>IYAM SASKA</t>
  </si>
  <si>
    <t>Tangerang, 02 Desember 2008</t>
  </si>
  <si>
    <t>2008-12-02</t>
  </si>
  <si>
    <t>NIS</t>
  </si>
  <si>
    <t>Nama</t>
  </si>
  <si>
    <t>L/P</t>
  </si>
  <si>
    <t>0081659696</t>
  </si>
  <si>
    <t>ADLI REKSA MULYA</t>
  </si>
  <si>
    <t>TANGERANG, 28 Oktober 2008</t>
  </si>
  <si>
    <t>0084642682</t>
  </si>
  <si>
    <t>AHMAD ARIA PAHRI</t>
  </si>
  <si>
    <t>TANGERANG, 20 Februari 2008</t>
  </si>
  <si>
    <t>0075538129</t>
  </si>
  <si>
    <t>ALDI HERMAWAN</t>
  </si>
  <si>
    <t>TANGERANG, 09 November 2007</t>
  </si>
  <si>
    <t>0082724137</t>
  </si>
  <si>
    <t>DINDA SRI LESTARI</t>
  </si>
  <si>
    <t>TANGERANG, 09 Maret 2008</t>
  </si>
  <si>
    <t>0089426309</t>
  </si>
  <si>
    <t>FAHRI MAULANA HARIS</t>
  </si>
  <si>
    <t>TANGERANG, 04 April 2008</t>
  </si>
  <si>
    <t>0074269072</t>
  </si>
  <si>
    <t>FAWAZHIDIN</t>
  </si>
  <si>
    <t>TANGERANG, 05 Februari 2007</t>
  </si>
  <si>
    <t>0073824523</t>
  </si>
  <si>
    <t>HELWAH EL ZAHRA RANTI</t>
  </si>
  <si>
    <t>SUKABUMI, 12 Desember 2007</t>
  </si>
  <si>
    <t>0077007030</t>
  </si>
  <si>
    <t>KOERRUDIN</t>
  </si>
  <si>
    <t>TANGERANG, 16 Maret 2007</t>
  </si>
  <si>
    <t>0087923692</t>
  </si>
  <si>
    <t>MELA MELINDA</t>
  </si>
  <si>
    <t>TANGERANG, 14 Februari 2008</t>
  </si>
  <si>
    <t>0085483433</t>
  </si>
  <si>
    <t>MUHAMAD ALBI ZIKRILAH</t>
  </si>
  <si>
    <t>TANGERANG, 08 Oktober 2008</t>
  </si>
  <si>
    <t>0086920362</t>
  </si>
  <si>
    <t>MUHAMAD REZA FIRMANSYAH</t>
  </si>
  <si>
    <t>TANGERANG, 04 September 2008</t>
  </si>
  <si>
    <t>0093229783</t>
  </si>
  <si>
    <t>MUHAMAD SARIF HIDAYAT</t>
  </si>
  <si>
    <t>TANGERANG, 14 Januari 2009</t>
  </si>
  <si>
    <t>0088905272</t>
  </si>
  <si>
    <t>MUHAMMAD ASWAN AL BAIS</t>
  </si>
  <si>
    <t>TANGERANG, 19 Maret 2008</t>
  </si>
  <si>
    <t>MUHAMMAD DHAVI ALJAELANI</t>
  </si>
  <si>
    <t>TANGERANG, 23 November 2008</t>
  </si>
  <si>
    <t>0073256893</t>
  </si>
  <si>
    <t>NIA ARDIYANTI</t>
  </si>
  <si>
    <t>TNGERANG, 02 November 2007</t>
  </si>
  <si>
    <t>0075793785</t>
  </si>
  <si>
    <t>NURUL AJANI</t>
  </si>
  <si>
    <t>TANGERANG, 04 Desember 2007</t>
  </si>
  <si>
    <t>0071093830</t>
  </si>
  <si>
    <t>SEPTIA NURUL RAMADANI</t>
  </si>
  <si>
    <t>TANGERANG, 17 September 2007</t>
  </si>
  <si>
    <t>0084650216</t>
  </si>
  <si>
    <t>SEYNA NAURA AZZUMI</t>
  </si>
  <si>
    <t>0092919035</t>
  </si>
  <si>
    <t>SITI ALPIAH</t>
  </si>
  <si>
    <t>TANGERANG, 07 September 2008</t>
  </si>
  <si>
    <t>0096715063</t>
  </si>
  <si>
    <t>SITI LULU GHIANA</t>
  </si>
  <si>
    <t>TANGERANG, 11 Maret 2008</t>
  </si>
  <si>
    <t>0081951735</t>
  </si>
  <si>
    <t>SITI MAMAY GUSNIATI</t>
  </si>
  <si>
    <t>TANGERANG, 26 Januari 2008</t>
  </si>
  <si>
    <t>0078459515</t>
  </si>
  <si>
    <t>SITI NUR AZIZAH</t>
  </si>
  <si>
    <t>TANGERANG, 31 Maret 2008</t>
  </si>
  <si>
    <t>0075739657</t>
  </si>
  <si>
    <t>SYAHRU SALAM</t>
  </si>
  <si>
    <t>JAKARTA, 24 September 2007</t>
  </si>
  <si>
    <t>0086982455</t>
  </si>
  <si>
    <t>ZAKI ALAMSYAH</t>
  </si>
  <si>
    <t>TANGERANG, 06 April 2008</t>
  </si>
  <si>
    <t>No Urut</t>
  </si>
  <si>
    <t>Kelas</t>
  </si>
  <si>
    <t>11-A</t>
  </si>
  <si>
    <t>0083224959</t>
  </si>
  <si>
    <t>AHMAD AZIS</t>
  </si>
  <si>
    <t>TANGERANG, 11 November 2008</t>
  </si>
  <si>
    <t>AHMAD DYLAN ABHYPRAYA</t>
  </si>
  <si>
    <t>TANGERANG, 15 Desember 2007</t>
  </si>
  <si>
    <t>0082824484</t>
  </si>
  <si>
    <t>AHMAD SYAMSUL ARIF</t>
  </si>
  <si>
    <t>TANGERANG, 18 Februari 2008</t>
  </si>
  <si>
    <t>0088083865</t>
  </si>
  <si>
    <t>ASYIFA FADILLAH</t>
  </si>
  <si>
    <t>BEKASI, 29 Desember 2009</t>
  </si>
  <si>
    <t>0087425791</t>
  </si>
  <si>
    <t>DINA AMANDA NURAHIM</t>
  </si>
  <si>
    <t>SERANG, 23 Oktober 2008</t>
  </si>
  <si>
    <t>0085043250</t>
  </si>
  <si>
    <t>FIKRI AHMAD SEPTIAN</t>
  </si>
  <si>
    <t>TANGERANG, 30 September 2008</t>
  </si>
  <si>
    <t>0073827142</t>
  </si>
  <si>
    <t>ILAH PUSPITA SARI</t>
  </si>
  <si>
    <t>TANGERANG, 16 Juni 2007</t>
  </si>
  <si>
    <t>0084399411</t>
  </si>
  <si>
    <t>MAHARANI</t>
  </si>
  <si>
    <t>TANGERANG, 23 Maret 2008</t>
  </si>
  <si>
    <t>MAULANA RAYA</t>
  </si>
  <si>
    <t>TANGERANG, 06 Maret 2008</t>
  </si>
  <si>
    <t>0081664845</t>
  </si>
  <si>
    <t>MOH. CAHYA MAULANA SAPUTRA</t>
  </si>
  <si>
    <t>PANDEGLANG, 02 Juni 2008</t>
  </si>
  <si>
    <t>0088451172</t>
  </si>
  <si>
    <t>MUHAMAD ARASATUN NAWAWI</t>
  </si>
  <si>
    <t>TANGERANG, 22 Juni 2008</t>
  </si>
  <si>
    <t>0072071241</t>
  </si>
  <si>
    <t>MUHAMAD IBNU JAKI</t>
  </si>
  <si>
    <t>TANGERANG, 01 Desember 2007</t>
  </si>
  <si>
    <t>MUHAMAD RIZKY PADILAH</t>
  </si>
  <si>
    <t>TANGERANG, 09 Februari 2009</t>
  </si>
  <si>
    <t>0081170406</t>
  </si>
  <si>
    <t>MUHAMMAD ZULFIKRI MUBAROK</t>
  </si>
  <si>
    <t>JAKARTA SELATAN, 27 Maret 2008</t>
  </si>
  <si>
    <t>0084302127</t>
  </si>
  <si>
    <t>MUHTADI MA`RUF</t>
  </si>
  <si>
    <t>Lampung, 05 Januari 2008</t>
  </si>
  <si>
    <t>0081585567</t>
  </si>
  <si>
    <t>MU`TY AMARULLAH</t>
  </si>
  <si>
    <t>TANGERANG, 18 April 2008</t>
  </si>
  <si>
    <t>0089374203</t>
  </si>
  <si>
    <t>PADILAH</t>
  </si>
  <si>
    <t>SERANG, 02 Februari 2008</t>
  </si>
  <si>
    <t>0062998399</t>
  </si>
  <si>
    <t>PAJRU RAIHAN ALFARABI</t>
  </si>
  <si>
    <t>SERANG, 17 November 2007</t>
  </si>
  <si>
    <t>0086105887</t>
  </si>
  <si>
    <t>RADIT ADPIANSYAH</t>
  </si>
  <si>
    <t>TANGERANG, 29 Desember 2008</t>
  </si>
  <si>
    <t>0078483999</t>
  </si>
  <si>
    <t>SITI ALMAIDAH</t>
  </si>
  <si>
    <t>TANGERANG, 14 Oktober 2007</t>
  </si>
  <si>
    <t>0084198289</t>
  </si>
  <si>
    <t>SITI NUR RIZKI RAMADANI</t>
  </si>
  <si>
    <t>TANGERANG, 25 Agustus 2008</t>
  </si>
  <si>
    <t>0064913003</t>
  </si>
  <si>
    <t>SITI NURLAELAH</t>
  </si>
  <si>
    <t>TANGERANG, 04 Maret 2006</t>
  </si>
  <si>
    <t>0085949606</t>
  </si>
  <si>
    <t>SITI SARIFAH</t>
  </si>
  <si>
    <t>TANGERANG, 18 Maret 2008</t>
  </si>
  <si>
    <t>0089021428</t>
  </si>
  <si>
    <t>SITI SYIFA AULIA FATUROHMAH</t>
  </si>
  <si>
    <t>TANGERANG, 28 Agustus 2008</t>
  </si>
  <si>
    <t>11-B</t>
  </si>
  <si>
    <t>0068212417</t>
  </si>
  <si>
    <t>AHMAD ULA THOIFUL MA'RUF</t>
  </si>
  <si>
    <t>TANGERANG, 17 November 2006</t>
  </si>
  <si>
    <t>0081577496</t>
  </si>
  <si>
    <t>ALDI FAHROZI</t>
  </si>
  <si>
    <t>PANDEGLANG, 29 September 2008</t>
  </si>
  <si>
    <t>0073207940</t>
  </si>
  <si>
    <t>ALISA BUNNAER</t>
  </si>
  <si>
    <t>TANGERANG, 16 November 2007</t>
  </si>
  <si>
    <t>0085994038</t>
  </si>
  <si>
    <t>BILQIS</t>
  </si>
  <si>
    <t>SERANG, 13 Juli 2008</t>
  </si>
  <si>
    <t>0084399578</t>
  </si>
  <si>
    <t>DARMAN SYAHRONI</t>
  </si>
  <si>
    <t>SERANG, 03 Juni 2009</t>
  </si>
  <si>
    <t>0081421422</t>
  </si>
  <si>
    <t>DIANA RAHMAWATI</t>
  </si>
  <si>
    <t>TANGERANG, 13 Agustus 2008</t>
  </si>
  <si>
    <t>0071618112</t>
  </si>
  <si>
    <t>FEBRI FURNAMA FAZRI</t>
  </si>
  <si>
    <t>TANGERANG, 02 Februari 2007</t>
  </si>
  <si>
    <t>0088431073</t>
  </si>
  <si>
    <t>KAYLA TALITA ALEA</t>
  </si>
  <si>
    <t>TANGERANG, 20 Juli 2008</t>
  </si>
  <si>
    <t>0083688112</t>
  </si>
  <si>
    <t>MUHAMAD FAJRI</t>
  </si>
  <si>
    <t>TANGERANG, 14 April 2008</t>
  </si>
  <si>
    <t>0088567276</t>
  </si>
  <si>
    <t>MUHAMAD HAFIDZ</t>
  </si>
  <si>
    <t>BOGOR, 09 Februari 2008</t>
  </si>
  <si>
    <t>0073670870</t>
  </si>
  <si>
    <t>MUHAMAD PUDHOLI AL AMIN</t>
  </si>
  <si>
    <t>SERANG, 23 November 2007</t>
  </si>
  <si>
    <t>0077658181</t>
  </si>
  <si>
    <t>MUHAMMAD RIFQI</t>
  </si>
  <si>
    <t>TANGERANG, 01 September 2007</t>
  </si>
  <si>
    <t>0086782539</t>
  </si>
  <si>
    <t>NADIYAH PATUH SOLEHA</t>
  </si>
  <si>
    <t>TANGERANG, 10 Oktober 2008</t>
  </si>
  <si>
    <t>0086487490</t>
  </si>
  <si>
    <t>NANDA OKTAPIANI</t>
  </si>
  <si>
    <t>TANGERANG, 26 Oktober 2008</t>
  </si>
  <si>
    <t>REZKY RIBERO</t>
  </si>
  <si>
    <t>PEMALANG, 26 Februari 2008</t>
  </si>
  <si>
    <t>0087076072</t>
  </si>
  <si>
    <t>RISMA</t>
  </si>
  <si>
    <t>0061342423</t>
  </si>
  <si>
    <t>SAEPULLAH</t>
  </si>
  <si>
    <t>SERANG, 03 Mei 2006</t>
  </si>
  <si>
    <t>0088578389</t>
  </si>
  <si>
    <t>SILVY AMELIA</t>
  </si>
  <si>
    <t>TANGERANG, 29 Mei 2008</t>
  </si>
  <si>
    <t>0081991893</t>
  </si>
  <si>
    <t>SITI BADIATUN NURUL YAKINILAH</t>
  </si>
  <si>
    <t>TANGERANG, 04 November 2008</t>
  </si>
  <si>
    <t>0083452167</t>
  </si>
  <si>
    <t>SITI HUMAIROH</t>
  </si>
  <si>
    <t>TANGERANG, 21 Oktober 2008</t>
  </si>
  <si>
    <t>SITI INDRI RIHMATU SYIFA</t>
  </si>
  <si>
    <t>TANGERANG, 02 Desember 2007</t>
  </si>
  <si>
    <t>0081708226</t>
  </si>
  <si>
    <t>SITI LATIFAH</t>
  </si>
  <si>
    <t>TANGERANG, 15 Oktober 2008</t>
  </si>
  <si>
    <t>0088315800</t>
  </si>
  <si>
    <t>SITI RAHMAWATI</t>
  </si>
  <si>
    <t>TANGERANG, 26 Mei 2008</t>
  </si>
  <si>
    <t>0095786841</t>
  </si>
  <si>
    <t>SITI SUKAESIH</t>
  </si>
  <si>
    <t>TANGERANG, 14 Maret 2009</t>
  </si>
  <si>
    <t>11-C</t>
  </si>
  <si>
    <t>10-A</t>
  </si>
  <si>
    <t>10-B</t>
  </si>
  <si>
    <t>10-C</t>
  </si>
  <si>
    <t>0062448822</t>
  </si>
  <si>
    <t>ADE PITRI LISTIYANI</t>
  </si>
  <si>
    <t>TANGERANG, 12 Oktober 2006</t>
  </si>
  <si>
    <t>0079624764</t>
  </si>
  <si>
    <t>AHMAD NURUL AELUS</t>
  </si>
  <si>
    <t>TANGERANG, 05 November 2007</t>
  </si>
  <si>
    <t>0068727880</t>
  </si>
  <si>
    <t>EDI HOLIL</t>
  </si>
  <si>
    <t>TANGERANG, 16 Februari 2006</t>
  </si>
  <si>
    <t>0089257291</t>
  </si>
  <si>
    <t>ELISA SUGIANTI</t>
  </si>
  <si>
    <t>TANGERANG, 22 Februari 2008</t>
  </si>
  <si>
    <t>0079290068</t>
  </si>
  <si>
    <t>FALLAH ARDIANSYAH</t>
  </si>
  <si>
    <t>TANGERANG, 11 Juli 2007</t>
  </si>
  <si>
    <t>0076891746</t>
  </si>
  <si>
    <t>FITRI OKTAVIANI</t>
  </si>
  <si>
    <t>TANGERANG, 05 Oktober 2007</t>
  </si>
  <si>
    <t>HISYAMUDIN</t>
  </si>
  <si>
    <t>TANGERANG, 30 November 2006</t>
  </si>
  <si>
    <t>0077061609</t>
  </si>
  <si>
    <t>ILHAM MALIK ALKURTUSY</t>
  </si>
  <si>
    <t>TANGERANG, 23 April 2007</t>
  </si>
  <si>
    <t>0077246701</t>
  </si>
  <si>
    <t>MOCHAMAD MISBAHUL MUNIR</t>
  </si>
  <si>
    <t>TANGERANG, 03 September 2007</t>
  </si>
  <si>
    <t>0051936010</t>
  </si>
  <si>
    <t>MUHAMAD RICKY RIZKI</t>
  </si>
  <si>
    <t>TANGERANG, 29 Desember 2005</t>
  </si>
  <si>
    <t>0077480423</t>
  </si>
  <si>
    <t>MUHAMMAD FAQIH MUQODDAM</t>
  </si>
  <si>
    <t>TANGERANG, 13 Mei 2007</t>
  </si>
  <si>
    <t>MUHAMMAD NANDA RISWANDA</t>
  </si>
  <si>
    <t>TANGERANG, 13 Oktober 2006</t>
  </si>
  <si>
    <t>0077215037</t>
  </si>
  <si>
    <t>NASYA SAFITRI</t>
  </si>
  <si>
    <t>TANGERANG, 12 September 2006</t>
  </si>
  <si>
    <t>0078590939</t>
  </si>
  <si>
    <t>NAUFAL DAFFA MAULIDDIN</t>
  </si>
  <si>
    <t>TANGERANG, 31 Maret 2007</t>
  </si>
  <si>
    <t>0074299490</t>
  </si>
  <si>
    <t>NURLENI HANDAYANI</t>
  </si>
  <si>
    <t>TANGERANG, 08 Agustus 2007</t>
  </si>
  <si>
    <t>0079688907</t>
  </si>
  <si>
    <t>PUTRI ANGGRAENI</t>
  </si>
  <si>
    <t>TANGERANG, 18 Juli 2007</t>
  </si>
  <si>
    <t>0063678899</t>
  </si>
  <si>
    <t>RAHMAT FAUZI</t>
  </si>
  <si>
    <t>TANGERANG, 27 September 2006</t>
  </si>
  <si>
    <t>0068571462</t>
  </si>
  <si>
    <t>RAHMAT HIDAYAT</t>
  </si>
  <si>
    <t>TANGERANG, 09 November 2006</t>
  </si>
  <si>
    <t>0075948546</t>
  </si>
  <si>
    <t>SAADATUL WALADIAH</t>
  </si>
  <si>
    <t>TANGERANG, 24 Januari 2007</t>
  </si>
  <si>
    <t>0068231783</t>
  </si>
  <si>
    <t>SAHLA NABIYLA</t>
  </si>
  <si>
    <t>TANGERANG, 07 November 2006</t>
  </si>
  <si>
    <t>0071090812</t>
  </si>
  <si>
    <t>SIFA PUTRI RAMADANTI</t>
  </si>
  <si>
    <t>TANGERANG, 26 September 2007</t>
  </si>
  <si>
    <t>SITI DIDA MURSYIDAH</t>
  </si>
  <si>
    <t>TANGERANG, 19 Mei 2007</t>
  </si>
  <si>
    <t>SITI HABIBATUL FITRI</t>
  </si>
  <si>
    <t>TANGERANG, 11 Oktober 2007</t>
  </si>
  <si>
    <t>0075086817</t>
  </si>
  <si>
    <t>SITI HAFIFAH</t>
  </si>
  <si>
    <t>TANGERANG, 23 Februari 2007</t>
  </si>
  <si>
    <t>SITI HUWAIDAH</t>
  </si>
  <si>
    <t>TANGERANG, 04 Mei 2007</t>
  </si>
  <si>
    <t>0081335148</t>
  </si>
  <si>
    <t>SITI PATIMAH</t>
  </si>
  <si>
    <t>TANGERANG, 24 Maret 2008</t>
  </si>
  <si>
    <t>0089409269</t>
  </si>
  <si>
    <t>SITI RAUDATUL JANAH</t>
  </si>
  <si>
    <t>TANGERANG, 22 Maret 2008</t>
  </si>
  <si>
    <t>0071329932</t>
  </si>
  <si>
    <t>SUHAER ROFIK</t>
  </si>
  <si>
    <t>TANGERANG, 30 Oktober 2007</t>
  </si>
  <si>
    <t>0088876684</t>
  </si>
  <si>
    <t>SUROJUL MUGNI</t>
  </si>
  <si>
    <t>TANGERANG, 01 Februari 2008</t>
  </si>
  <si>
    <t>SUSI LAILATUL LATIPAH</t>
  </si>
  <si>
    <t>0077521885</t>
  </si>
  <si>
    <t>TANGERANG, 20 Juni 2007</t>
  </si>
  <si>
    <t>0073546214</t>
  </si>
  <si>
    <t>WINDA APRILIA</t>
  </si>
  <si>
    <t>TANGERANG, 13 April 2007</t>
  </si>
  <si>
    <t>0079349030</t>
  </si>
  <si>
    <t>YOGA FAJRIANSYAH</t>
  </si>
  <si>
    <t>TANGERANG, 30 Mei 2007</t>
  </si>
  <si>
    <t>0069100521</t>
  </si>
  <si>
    <t>ZAHRANI MUTIA RAHMAH</t>
  </si>
  <si>
    <t>TANGERANG, 20 Desember 2006</t>
  </si>
  <si>
    <t>12-A</t>
  </si>
  <si>
    <t>0071087025</t>
  </si>
  <si>
    <t>AHMAD BUSTOMI</t>
  </si>
  <si>
    <t>TANGERANG, 27 Juli 2007</t>
  </si>
  <si>
    <t>0079058794</t>
  </si>
  <si>
    <t>AHMAD MAMAL AFRIANSYAH</t>
  </si>
  <si>
    <t>0075665481</t>
  </si>
  <si>
    <t>AHMAD QODRIANSYAH</t>
  </si>
  <si>
    <t>TANGERANG, 02 Oktober 2007</t>
  </si>
  <si>
    <t>0071029997</t>
  </si>
  <si>
    <t>AHMAD RIPQI</t>
  </si>
  <si>
    <t>TANGERANG, 24 Mei 2007</t>
  </si>
  <si>
    <t>0088396000</t>
  </si>
  <si>
    <t>ASLAUDIN</t>
  </si>
  <si>
    <t>SUMBER JAYA, 05 Mei 2007</t>
  </si>
  <si>
    <t>0077980583</t>
  </si>
  <si>
    <t>CHANOVAL FAHRUL HIDAYAT</t>
  </si>
  <si>
    <t>TANGERANG, 20 Agustus 2007</t>
  </si>
  <si>
    <t>0078981058</t>
  </si>
  <si>
    <t>DIAZ ABDIARATOMI</t>
  </si>
  <si>
    <t>Tangerang, 10 Juli 2007</t>
  </si>
  <si>
    <t>0079882218</t>
  </si>
  <si>
    <t>DIMAS MAULANA</t>
  </si>
  <si>
    <t>TANGERANG, 17 April 2007</t>
  </si>
  <si>
    <t>0061346607</t>
  </si>
  <si>
    <t>FAJARIYA MAHARANI</t>
  </si>
  <si>
    <t>TANGERANG, 16 Juli 2006</t>
  </si>
  <si>
    <t>HAIKAL PUTRA</t>
  </si>
  <si>
    <t>TANGERANG, 21 Juli 2007</t>
  </si>
  <si>
    <t>0079473337</t>
  </si>
  <si>
    <t>HIKMATUN NIDA</t>
  </si>
  <si>
    <t>TANGERANG, 15 Juni 2007</t>
  </si>
  <si>
    <t>0089265650</t>
  </si>
  <si>
    <t>INDAH PERMATA SARI</t>
  </si>
  <si>
    <t>TANGERANG, 19 Desember 2006</t>
  </si>
  <si>
    <t>0066831070</t>
  </si>
  <si>
    <t>JAENAL ABIDIN</t>
  </si>
  <si>
    <t>SERANG, 01 Agustus 2006</t>
  </si>
  <si>
    <t>0079892872</t>
  </si>
  <si>
    <t>KEVIN FEBRIANSYAH</t>
  </si>
  <si>
    <t>TANGERANG, 24 Februari 2007</t>
  </si>
  <si>
    <t>MIFTAHURROJAK</t>
  </si>
  <si>
    <t>TANGERANG, 13 November 2007</t>
  </si>
  <si>
    <t>MUHAMAD ADAM MAULANA</t>
  </si>
  <si>
    <t>0075061230</t>
  </si>
  <si>
    <t>MUHAMAD AEPUDIN</t>
  </si>
  <si>
    <t>TANGERANG, 17 Maret 2007</t>
  </si>
  <si>
    <t>0068477186</t>
  </si>
  <si>
    <t>MUHAMAD FIKRI</t>
  </si>
  <si>
    <t>TANGERANG, 26 April 2006</t>
  </si>
  <si>
    <t>0077404674</t>
  </si>
  <si>
    <t>MUHAMAD REHAN NURIMANUDIN</t>
  </si>
  <si>
    <t>TANGERANG, 13 Desember 2007</t>
  </si>
  <si>
    <t>0067497744</t>
  </si>
  <si>
    <t>NASYWA NURNAILAH RAMADANI</t>
  </si>
  <si>
    <t>TANGERANG, 29 September 2006</t>
  </si>
  <si>
    <t>0074931824</t>
  </si>
  <si>
    <t>NURHABIBAH</t>
  </si>
  <si>
    <t>TANGERANG, 01 Mei 2007</t>
  </si>
  <si>
    <t>0077731312</t>
  </si>
  <si>
    <t>OJAH</t>
  </si>
  <si>
    <t>TANGERANG, 27 November 2007</t>
  </si>
  <si>
    <t>0075394304</t>
  </si>
  <si>
    <t>PUTRI ALFI HABILAH</t>
  </si>
  <si>
    <t>TANGERANG, 02 April 2007</t>
  </si>
  <si>
    <t>0073453181</t>
  </si>
  <si>
    <t>RHIDA AULIA DEVANI</t>
  </si>
  <si>
    <t>TANGERANG, 25 Desember 2007</t>
  </si>
  <si>
    <t>0063154211</t>
  </si>
  <si>
    <t>RIFKY MUKHLISIN RAMADHAN</t>
  </si>
  <si>
    <t>JAKARTA, 22 Oktober 2006</t>
  </si>
  <si>
    <t>0071618818</t>
  </si>
  <si>
    <t>SASKIA RAHMA FITRIA</t>
  </si>
  <si>
    <t>0077846197</t>
  </si>
  <si>
    <t>SITI LUTPIAH AWALIYAH</t>
  </si>
  <si>
    <t>TANGERANG, 07 April 2007</t>
  </si>
  <si>
    <t>0081531697</t>
  </si>
  <si>
    <t>SITI MAULINA</t>
  </si>
  <si>
    <t>TANGERANG, 08 Januari 2007</t>
  </si>
  <si>
    <t>0082482022</t>
  </si>
  <si>
    <t>SITI NURUL KHOLISAH</t>
  </si>
  <si>
    <t>TANGERANG, 04 Januari 2008</t>
  </si>
  <si>
    <t>0073722079</t>
  </si>
  <si>
    <t>SOFYAN SAURI</t>
  </si>
  <si>
    <t>TANGERANG, 03 Agustus 2007</t>
  </si>
  <si>
    <t>0064364057</t>
  </si>
  <si>
    <t>SUKNAETI</t>
  </si>
  <si>
    <t>SERANG, 18 Oktober 2006</t>
  </si>
  <si>
    <t>0064784805</t>
  </si>
  <si>
    <t>SYIFA NABILA</t>
  </si>
  <si>
    <t>TANGERANG, 12 Desember 2006</t>
  </si>
  <si>
    <t>SYIFFA INDAH YULIANI</t>
  </si>
  <si>
    <t>PANDEGLANG, 25 Juni 2007</t>
  </si>
  <si>
    <t>12-B</t>
  </si>
  <si>
    <t>0063651473</t>
  </si>
  <si>
    <t>AHMAD BAEDOWI</t>
  </si>
  <si>
    <t>TANGERANG, 22 Desember 2006</t>
  </si>
  <si>
    <t>0072916842</t>
  </si>
  <si>
    <t>AHMAD MUKHLIS</t>
  </si>
  <si>
    <t>TANGERANG, 08 Maret 2007</t>
  </si>
  <si>
    <t>0077773068</t>
  </si>
  <si>
    <t>AMALIA ROUDLOTUL KHASANAH</t>
  </si>
  <si>
    <t>TANGERANG, 16 Januari 2007</t>
  </si>
  <si>
    <t>0071850541</t>
  </si>
  <si>
    <t>AULIA HAETAMI</t>
  </si>
  <si>
    <t>TANGERANG, 17 Januari 2007</t>
  </si>
  <si>
    <t>0075323612</t>
  </si>
  <si>
    <t>DEVI RAHMAWATI</t>
  </si>
  <si>
    <t>TANGERANG, 15 September 2006</t>
  </si>
  <si>
    <t>0075258348</t>
  </si>
  <si>
    <t>DINIL KHULASOH</t>
  </si>
  <si>
    <t>LEBAK, 26 Januari 2007</t>
  </si>
  <si>
    <t>0058058374</t>
  </si>
  <si>
    <t>EGI SETIAWAN</t>
  </si>
  <si>
    <t>TANGERANG, 15 November 2005</t>
  </si>
  <si>
    <t>ELIS</t>
  </si>
  <si>
    <t>TANGERANG, 28 Maret 2008</t>
  </si>
  <si>
    <t>ILHAM</t>
  </si>
  <si>
    <t>SERANG, 24 Oktober 2006</t>
  </si>
  <si>
    <t>0076702051</t>
  </si>
  <si>
    <t>LATIFULLOH</t>
  </si>
  <si>
    <t>0052991877</t>
  </si>
  <si>
    <t>M. IKSAN</t>
  </si>
  <si>
    <t>TANGERANG, 26 Agustus 2005</t>
  </si>
  <si>
    <t>0085412376</t>
  </si>
  <si>
    <t>MEISYA FUJI LESTARI</t>
  </si>
  <si>
    <t>TANGERANG, 16 Mei 2008</t>
  </si>
  <si>
    <t>MOHAMAD FAREL FADHILAH</t>
  </si>
  <si>
    <t>KARANG SARI, 26 Januari 2007</t>
  </si>
  <si>
    <t>0076664779</t>
  </si>
  <si>
    <t>MUHAMAD AZRUL AZZIDAN</t>
  </si>
  <si>
    <t>TANGERANG, 28 Juli 2007</t>
  </si>
  <si>
    <t>0056128374</t>
  </si>
  <si>
    <t>MUHAMAD JALI</t>
  </si>
  <si>
    <t>TANGERANG, 09 Juni 2004</t>
  </si>
  <si>
    <t>0053537989</t>
  </si>
  <si>
    <t>MUHAMAD NURDIN</t>
  </si>
  <si>
    <t>TANGERANG, 04 Desember 2005</t>
  </si>
  <si>
    <t>0064816777</t>
  </si>
  <si>
    <t>MUHAMAD ROHMAN</t>
  </si>
  <si>
    <t>TANGERANG, 24 Januari 2006</t>
  </si>
  <si>
    <t>MUHAMMAD BAYU NURRIZKI FAUZIANSYAH</t>
  </si>
  <si>
    <t>TANGERANG, 28 Agustus 2007</t>
  </si>
  <si>
    <t>0078317998</t>
  </si>
  <si>
    <t>MUHAMMAD SAMSUL MAHDI</t>
  </si>
  <si>
    <t>TANGERANG, 15 Juli 2007</t>
  </si>
  <si>
    <t>0074908591</t>
  </si>
  <si>
    <t>NAWAWI</t>
  </si>
  <si>
    <t>SERANG, 29 April 2007</t>
  </si>
  <si>
    <t>0079516903</t>
  </si>
  <si>
    <t>PUPUT MUZALIFAH</t>
  </si>
  <si>
    <t>TANGERANG, 17 Mei 2007</t>
  </si>
  <si>
    <t>0073180598</t>
  </si>
  <si>
    <t>RISQI AINAYA LESTARI</t>
  </si>
  <si>
    <t>TANGERANG, 11 Mei 2007</t>
  </si>
  <si>
    <t>0058000963</t>
  </si>
  <si>
    <t>SIBQI ATANARI</t>
  </si>
  <si>
    <t>TANGERANG, 30 November 2005</t>
  </si>
  <si>
    <t>TANGERANG, 02 Juli 2007</t>
  </si>
  <si>
    <t>0078565449</t>
  </si>
  <si>
    <t>SITI MAYLANI</t>
  </si>
  <si>
    <t>TANGERANG, 03 Mei 2007</t>
  </si>
  <si>
    <t>0071333208</t>
  </si>
  <si>
    <t>SITI MUSPIROH</t>
  </si>
  <si>
    <t>BOGOR, 16 Juni 2007</t>
  </si>
  <si>
    <t>0074480944</t>
  </si>
  <si>
    <t>SITI NUR PAUJIAH</t>
  </si>
  <si>
    <t>TANGERANG, 25 Juli 2007</t>
  </si>
  <si>
    <t>0072296594</t>
  </si>
  <si>
    <t>TANIA APRIL DASARI</t>
  </si>
  <si>
    <t>TANGERANG, 16 April 2007</t>
  </si>
  <si>
    <t>0076119796</t>
  </si>
  <si>
    <t>USNIYATI</t>
  </si>
  <si>
    <t>TANGERANG, 27 April 2007</t>
  </si>
  <si>
    <t>12-C</t>
  </si>
  <si>
    <t>0076060892</t>
  </si>
  <si>
    <t>AHMAD NURHADI ARIF</t>
  </si>
  <si>
    <t>TANGERANG, 27 Agustus 2007</t>
  </si>
  <si>
    <t>0074329509</t>
  </si>
  <si>
    <t>ALIFIA RESTI MAULIDIYA PUTRI</t>
  </si>
  <si>
    <t>0074078928</t>
  </si>
  <si>
    <t>ALPA UJI</t>
  </si>
  <si>
    <t>SERANG, 03 November 2007</t>
  </si>
  <si>
    <t>0072478268</t>
  </si>
  <si>
    <t>ANNISA ZAQIAH</t>
  </si>
  <si>
    <t>TANGERANG, 18 April 2007</t>
  </si>
  <si>
    <t>0073032911</t>
  </si>
  <si>
    <t>ARIS KURNIAWAN</t>
  </si>
  <si>
    <t>TANGERANG, 09 Juli 2007</t>
  </si>
  <si>
    <t>0073726967</t>
  </si>
  <si>
    <t>AYU SEPTIANI RAMADHAN</t>
  </si>
  <si>
    <t>TANGERANG, 20 Oktober 2007</t>
  </si>
  <si>
    <t>0071371513</t>
  </si>
  <si>
    <t>BAHTIAR</t>
  </si>
  <si>
    <t>0060213394</t>
  </si>
  <si>
    <t>BAYU</t>
  </si>
  <si>
    <t>TANGERANG, 11 April 2006</t>
  </si>
  <si>
    <t>0087728662</t>
  </si>
  <si>
    <t>DELA PUSPITASARI</t>
  </si>
  <si>
    <t>TANGERANG, 16 Desember 2006</t>
  </si>
  <si>
    <t>0074661155</t>
  </si>
  <si>
    <t>EKA KARMILA</t>
  </si>
  <si>
    <t>SERANG, 26 Agustus 2007</t>
  </si>
  <si>
    <t>0072002614</t>
  </si>
  <si>
    <t>MARISKA DWI YANTI</t>
  </si>
  <si>
    <t>TANGERANG, 19 Desember 2007</t>
  </si>
  <si>
    <t>0072320134</t>
  </si>
  <si>
    <t>MAULANA RIZKY RAMADHAN</t>
  </si>
  <si>
    <t>TANGERANG, 13 September 2007</t>
  </si>
  <si>
    <t>0072048442</t>
  </si>
  <si>
    <t>MOCHAMAD RIVALDY SYAHRIL</t>
  </si>
  <si>
    <t>TANGERANG, 24 Desember 2007</t>
  </si>
  <si>
    <t>0075203998</t>
  </si>
  <si>
    <t>MUCHAMAD AHISNI</t>
  </si>
  <si>
    <t>0072587362</t>
  </si>
  <si>
    <t>MUHAMAD ARIF FAHRUROJI</t>
  </si>
  <si>
    <t>TANGERANG, 21 Januari 2007</t>
  </si>
  <si>
    <t>0079307317</t>
  </si>
  <si>
    <t>MUHAMAD DANUL MUKOSID</t>
  </si>
  <si>
    <t>TANGERANG, 27 Mei 2007</t>
  </si>
  <si>
    <t>0066510783</t>
  </si>
  <si>
    <t>MUHAMAD DIKRI MAULANA</t>
  </si>
  <si>
    <t>TANGERANG, 19 September 2006</t>
  </si>
  <si>
    <t>0078629586</t>
  </si>
  <si>
    <t>MUHAMAD RIFALDI IRWANSYAH</t>
  </si>
  <si>
    <t>TANGERANG, 05 Juni 2007</t>
  </si>
  <si>
    <t>0072362073</t>
  </si>
  <si>
    <t>MUHAMMAD FADLIL JAMIL</t>
  </si>
  <si>
    <t>TANGERANG, 29 Juli 2007</t>
  </si>
  <si>
    <t>0067515840</t>
  </si>
  <si>
    <t>NURHAYATI</t>
  </si>
  <si>
    <t>TANGERANG, 08 Agustus 2006</t>
  </si>
  <si>
    <t>0072504096</t>
  </si>
  <si>
    <t>REPA LISTIANI</t>
  </si>
  <si>
    <t>TANGERANG, 26 Januari 2007</t>
  </si>
  <si>
    <t>0076418594</t>
  </si>
  <si>
    <t>RESA AMANDA PUTRI</t>
  </si>
  <si>
    <t>TANGERANG, 25 September 2007</t>
  </si>
  <si>
    <t>0077896572</t>
  </si>
  <si>
    <t>RIDWAN MAULANA</t>
  </si>
  <si>
    <t>TANGERANG, 12 September 2007</t>
  </si>
  <si>
    <t>0071722938</t>
  </si>
  <si>
    <t>SANTI AULIA</t>
  </si>
  <si>
    <t>0069316201</t>
  </si>
  <si>
    <t>SITI ANISAH</t>
  </si>
  <si>
    <t>TANGERANG, 25 Mei 2006</t>
  </si>
  <si>
    <t>0066214314</t>
  </si>
  <si>
    <t>SITI HOLILAH</t>
  </si>
  <si>
    <t>TANGERANG, 27 Oktober 2007</t>
  </si>
  <si>
    <t>0088032725</t>
  </si>
  <si>
    <t>SITI KHOLILAH</t>
  </si>
  <si>
    <t>TANGERANG, 12 Maret 2008</t>
  </si>
  <si>
    <t>0077789821</t>
  </si>
  <si>
    <t>TANGERANG, 07 Juli 2007</t>
  </si>
  <si>
    <t>0082977239</t>
  </si>
  <si>
    <t>SITI NOPIYANTI</t>
  </si>
  <si>
    <t>TANGERANG, 21 November 2008</t>
  </si>
  <si>
    <t>0083984097</t>
  </si>
  <si>
    <t>SITI RAISYA KAMILA</t>
  </si>
  <si>
    <t>TANGERANG, 10 Maret 2008</t>
  </si>
  <si>
    <t>0082074802</t>
  </si>
  <si>
    <t>SRI ASTUTI</t>
  </si>
  <si>
    <t>TANGERANG, 15 Januari 2008</t>
  </si>
  <si>
    <t>12-D</t>
  </si>
  <si>
    <t>No.</t>
  </si>
  <si>
    <t>NIP</t>
  </si>
  <si>
    <t>NUPTK/NPK</t>
  </si>
  <si>
    <t>Pangkat.Gol Ruang</t>
  </si>
  <si>
    <t>Jabatan</t>
  </si>
  <si>
    <t>TMT Guru</t>
  </si>
  <si>
    <t>Masa Kerja</t>
  </si>
  <si>
    <t>Pendidikan Terakhir</t>
  </si>
  <si>
    <t>Program Keahlian yang diampu</t>
  </si>
  <si>
    <t>Status</t>
  </si>
  <si>
    <t>6942760662200062</t>
  </si>
  <si>
    <t>Penata Muda Tk.I, III/a</t>
  </si>
  <si>
    <t>Guru Pertama</t>
  </si>
  <si>
    <t>10-06-1982</t>
  </si>
  <si>
    <t>10-07-2001</t>
  </si>
  <si>
    <t>22 Tahun 3 Bulan</t>
  </si>
  <si>
    <t>S-2 MANAJEMEN PENDIDIKAN</t>
  </si>
  <si>
    <t>B. Arab</t>
  </si>
  <si>
    <t>NON PNS/Sertikasi</t>
  </si>
  <si>
    <t>H. PAHRUDIN AZIZ, S. Pd. I</t>
  </si>
  <si>
    <t>7734745648200052</t>
  </si>
  <si>
    <t>21-10-1967</t>
  </si>
  <si>
    <t>11-07-1997</t>
  </si>
  <si>
    <t>26 Tahun 3 Bulan</t>
  </si>
  <si>
    <t>S.1 TARBIYAH/PAI</t>
  </si>
  <si>
    <t>Fikih</t>
  </si>
  <si>
    <t>NU'MAN FAUZI, S. Pd. I</t>
  </si>
  <si>
    <t>3946745645200002</t>
  </si>
  <si>
    <t>14-06-1967</t>
  </si>
  <si>
    <t>Akidah Akhlak</t>
  </si>
  <si>
    <t>SANWARI, S. Pd. I</t>
  </si>
  <si>
    <t>9847752655200022</t>
  </si>
  <si>
    <t>15-05-1974</t>
  </si>
  <si>
    <t>S.1 TARNIYAH/ PBA</t>
  </si>
  <si>
    <t>BUHAERI, S. Ag</t>
  </si>
  <si>
    <t>2249752655200013</t>
  </si>
  <si>
    <t>17-07-1974</t>
  </si>
  <si>
    <t>14-07-1998</t>
  </si>
  <si>
    <t>25 Tahun 3 Bulan</t>
  </si>
  <si>
    <t>S.1 SYARIAH/ PMH</t>
  </si>
  <si>
    <t>B. Inggris</t>
  </si>
  <si>
    <t>HAMDANI, S. Sos. I</t>
  </si>
  <si>
    <t>14-07-1976</t>
  </si>
  <si>
    <t>21-07-2000</t>
  </si>
  <si>
    <t>23 Tahun 3 Bulan</t>
  </si>
  <si>
    <t>S.1 DAKWAH/KPI</t>
  </si>
  <si>
    <t>Sosiologi</t>
  </si>
  <si>
    <t>MOCHAMAD MAHDI, ST, S.Pd.I</t>
  </si>
  <si>
    <t>4433743652200004</t>
  </si>
  <si>
    <t>10-06-1972</t>
  </si>
  <si>
    <t>S.1 TEKNIK KIMIA/PAI</t>
  </si>
  <si>
    <t>Matematika</t>
  </si>
  <si>
    <t>2942761662200032</t>
  </si>
  <si>
    <t>Bekasi</t>
  </si>
  <si>
    <t>10-06-1983</t>
  </si>
  <si>
    <t>Geografi</t>
  </si>
  <si>
    <t>KARTIM, S. Pd</t>
  </si>
  <si>
    <t>2951741644200022</t>
  </si>
  <si>
    <t>Banyumas</t>
  </si>
  <si>
    <t>19-06-1963</t>
  </si>
  <si>
    <t>12-07-2007</t>
  </si>
  <si>
    <t>16 Tahun 3 Bulan</t>
  </si>
  <si>
    <t>S.1 Konseling</t>
  </si>
  <si>
    <t>Ekonomi</t>
  </si>
  <si>
    <t>SITI NURATNA, S. Pd</t>
  </si>
  <si>
    <t>9634761662300112</t>
  </si>
  <si>
    <t>02-03-1983</t>
  </si>
  <si>
    <t>10-07-2005</t>
  </si>
  <si>
    <t>18 Tahun 3 Bulan</t>
  </si>
  <si>
    <t>S.1 Bahasa Indonesia</t>
  </si>
  <si>
    <t>B. Indonesia</t>
  </si>
  <si>
    <t>SOPIYULLAH, S. Pd. I</t>
  </si>
  <si>
    <t>5053766667200013</t>
  </si>
  <si>
    <t>21-07-1988</t>
  </si>
  <si>
    <t>12-07-2008</t>
  </si>
  <si>
    <t>15 Tahun 3 Bulan</t>
  </si>
  <si>
    <t>NON PNS</t>
  </si>
  <si>
    <t>ABDUL AZIS, S.Pd.I</t>
  </si>
  <si>
    <t>1040762663200003</t>
  </si>
  <si>
    <t>08-07-1984</t>
  </si>
  <si>
    <t>10-07-2004</t>
  </si>
  <si>
    <t>19 Tahun 3 Bulan</t>
  </si>
  <si>
    <t>AHMAD MUTOBIB ZAINI, S. Pd. I</t>
  </si>
  <si>
    <t>20603987189001</t>
  </si>
  <si>
    <t>01-01-1989</t>
  </si>
  <si>
    <t>14-07-2011</t>
  </si>
  <si>
    <t>12 Tahun 3 Bulan</t>
  </si>
  <si>
    <t>SKI</t>
  </si>
  <si>
    <t>ABDUL GHOFUR, S. Pd. I</t>
  </si>
  <si>
    <t>198202052009121002</t>
  </si>
  <si>
    <t>3537760661200052</t>
  </si>
  <si>
    <t>05-02-1982</t>
  </si>
  <si>
    <t>S.1 Tarbiyah / PAI</t>
  </si>
  <si>
    <t>PNS/Sertifikasi</t>
  </si>
  <si>
    <t>ST. KALIMAH, S.Sos.I</t>
  </si>
  <si>
    <t>7247756657210063</t>
  </si>
  <si>
    <t>Bojonegoro</t>
  </si>
  <si>
    <t>15-09-1978</t>
  </si>
  <si>
    <t>PPKN</t>
  </si>
  <si>
    <t>9552759661300083</t>
  </si>
  <si>
    <t>20-12-1981</t>
  </si>
  <si>
    <t>Qurdits</t>
  </si>
  <si>
    <t>ST. NURHASANAH, S.Pd.I</t>
  </si>
  <si>
    <t>0041760661300103</t>
  </si>
  <si>
    <t>09-07-1982</t>
  </si>
  <si>
    <t>17-07-2002</t>
  </si>
  <si>
    <t>21 Tahun Bulan</t>
  </si>
  <si>
    <t>Seni Budaya</t>
  </si>
  <si>
    <t>AHMAD HERMAWAN, S.Pd</t>
  </si>
  <si>
    <t>12-07-1993</t>
  </si>
  <si>
    <t>18-07-2018</t>
  </si>
  <si>
    <t>5 Tahun 3 Bulan</t>
  </si>
  <si>
    <t>BTQ</t>
  </si>
  <si>
    <t>SAEFUL ANWAR, S.Pd</t>
  </si>
  <si>
    <t>20603987197001</t>
  </si>
  <si>
    <t>30-03-1997</t>
  </si>
  <si>
    <t>20-07-2020</t>
  </si>
  <si>
    <t>3 Tahun 3 Bulan</t>
  </si>
  <si>
    <t>AHMAD SAEFULLAH, S.Pd.I</t>
  </si>
  <si>
    <t>16-06-1995</t>
  </si>
  <si>
    <t>MUHAMAD ALPIN, S.Pd</t>
  </si>
  <si>
    <t>20603987196003</t>
  </si>
  <si>
    <t>10-06-1996</t>
  </si>
  <si>
    <t>20-03-2003</t>
  </si>
  <si>
    <t>IMRON CAHYADI, S.Sos.I</t>
  </si>
  <si>
    <t>19-11-1996</t>
  </si>
  <si>
    <t>18-07-2021</t>
  </si>
  <si>
    <t>2 Tahun 3 Bulan</t>
  </si>
  <si>
    <t>Sejarah P</t>
  </si>
  <si>
    <t>SAEFUL BAHRI, S.Pd</t>
  </si>
  <si>
    <t>Bogor</t>
  </si>
  <si>
    <t>22-08-1997</t>
  </si>
  <si>
    <t>HJ. KOMARIAH, S.Pd.I</t>
  </si>
  <si>
    <t>2756755657300062</t>
  </si>
  <si>
    <t>12-03-1977</t>
  </si>
  <si>
    <t>10-07-2021</t>
  </si>
  <si>
    <t>S.1 SKI</t>
  </si>
  <si>
    <t>SUHEMI,S.Pd.I</t>
  </si>
  <si>
    <t>20616338186001</t>
  </si>
  <si>
    <t>10-06-1986</t>
  </si>
  <si>
    <t>06-07-2010</t>
  </si>
  <si>
    <t>13 Tahun 3 Bulan</t>
  </si>
  <si>
    <t>MUHAMAD IJHADI, S.Pd.I</t>
  </si>
  <si>
    <t>2146767668200003</t>
  </si>
  <si>
    <t>14-08-1989</t>
  </si>
  <si>
    <t>18-07-2022</t>
  </si>
  <si>
    <t>1 Tahun 2 Bulan</t>
  </si>
  <si>
    <t>Hj. MASRUROH, S.Pd</t>
  </si>
  <si>
    <t>197706092014062002</t>
  </si>
  <si>
    <t>09-06-1977</t>
  </si>
  <si>
    <t>S.1 Bahasa Inggris</t>
  </si>
  <si>
    <t>BAHASA INGGRIS</t>
  </si>
  <si>
    <t>SAHRI YUSUF ARIFIN</t>
  </si>
  <si>
    <t>Muara Kaman</t>
  </si>
  <si>
    <t>Baru Masuk 2023</t>
  </si>
  <si>
    <t>D3. TARBIYAH / PAI</t>
  </si>
  <si>
    <t>H. MUHTADI,S .Pd. I, M. Si</t>
  </si>
  <si>
    <t>H. MOHAMAD BIBIN IBNU AQIEL, S. Pd. I</t>
  </si>
  <si>
    <t>Hj. SITI USWAH HAMDAH, S. Pd. I</t>
  </si>
  <si>
    <t>20603987103001</t>
  </si>
  <si>
    <t>RIFQI ALDIANSYAH, S.Pd</t>
  </si>
  <si>
    <t>Nama Siswa</t>
  </si>
  <si>
    <t>Nilai</t>
  </si>
  <si>
    <t>UH-1</t>
  </si>
  <si>
    <t>UH-2</t>
  </si>
  <si>
    <t>UH-3</t>
  </si>
  <si>
    <t>UH-4</t>
  </si>
  <si>
    <t>PTS</t>
  </si>
  <si>
    <t>PAS</t>
  </si>
  <si>
    <t>PAT</t>
  </si>
  <si>
    <t>JML</t>
  </si>
  <si>
    <t>RATA2</t>
  </si>
  <si>
    <t>Rata2 UH</t>
  </si>
  <si>
    <t>Nilai Jadi Rapor</t>
  </si>
  <si>
    <t>LEGER NILAI PEGANGAN GURU MATA PELAJARAN</t>
  </si>
  <si>
    <t>SELAMAT DATANG DI APLIKASI DATA SISWA</t>
  </si>
  <si>
    <t>Aplikasi ini dibuat sebagai salah bahan referensi Guru untuk melengkapi Administrasi Guru</t>
  </si>
  <si>
    <t>Klik Tombol Menu di sebelah Kiri sesuai dengan keperluan data</t>
  </si>
  <si>
    <t>Klik tombol Home yang ada di pojok kiri atas untuk kembali ke menu utama</t>
  </si>
  <si>
    <t>Dilarang merubah Format dan Rumus untuk menghindari gagal validasi</t>
  </si>
  <si>
    <t>Jangan lupa Simpan data sebelum keluar dari aplikasi</t>
  </si>
  <si>
    <t>Masukan dan saran dari setiap User akan sangat membantu admin dalam tahap pengembangan dan penyempurnaan</t>
  </si>
  <si>
    <t xml:space="preserve">TERIMA KASIH TELAH MENGGUNAKAN APLIKASI SEDERHANA INI </t>
  </si>
  <si>
    <t>AYOOOO….. MELEK ADMINISTRASI - MELEK TEKNOLOGI …. GURU BISAAAAA………….</t>
  </si>
  <si>
    <t>CP :</t>
  </si>
  <si>
    <t>085288825557</t>
  </si>
  <si>
    <t>Silahkan Tambahkan Data Siswa jika terdapat siswa yang belum tercatat pada Data</t>
  </si>
  <si>
    <t>MAMA GUFRON-MAQOLI INNA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</si>
</sst>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3809]dd/mm/yyyy;@"/>
    <numFmt numFmtId="165" formatCode="00000000000"/>
    <numFmt numFmtId="166" formatCode="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</font>
    <font>
      <b/>
      <sz val="11"/>
      <name val="Calibri"/>
      <family val="2"/>
    </font>
    <font>
      <b/>
      <sz val="10"/>
      <color theme="1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  <charset val="1"/>
    </font>
    <font>
      <b/>
      <sz val="14"/>
      <color theme="0"/>
      <name val="Arial"/>
      <family val="2"/>
    </font>
    <font>
      <sz val="16"/>
      <color theme="1"/>
      <name val="Britannic Bold"/>
      <family val="2"/>
    </font>
    <font>
      <b/>
      <i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2" borderId="0" xfId="0" applyFill="1"/>
    <xf numFmtId="0" fontId="0" fillId="0" borderId="0" xfId="0" applyFill="1"/>
    <xf numFmtId="0" fontId="0" fillId="7" borderId="0" xfId="0" applyFill="1"/>
    <xf numFmtId="0" fontId="0" fillId="8" borderId="0" xfId="0" applyFill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6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9" fontId="2" fillId="0" borderId="1" xfId="0" quotePrefix="1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4" borderId="1" xfId="0" applyFont="1" applyFill="1" applyBorder="1"/>
    <xf numFmtId="0" fontId="2" fillId="0" borderId="1" xfId="0" applyFont="1" applyFill="1" applyBorder="1"/>
    <xf numFmtId="0" fontId="2" fillId="3" borderId="1" xfId="0" applyFont="1" applyFill="1" applyBorder="1"/>
    <xf numFmtId="49" fontId="2" fillId="4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/>
    <xf numFmtId="0" fontId="0" fillId="0" borderId="1" xfId="0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/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/>
    <xf numFmtId="166" fontId="0" fillId="0" borderId="0" xfId="0" applyNumberForma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0" xfId="0" quotePrefix="1" applyFill="1"/>
    <xf numFmtId="0" fontId="11" fillId="8" borderId="0" xfId="0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14" borderId="0" xfId="0" applyFont="1" applyFill="1" applyAlignment="1">
      <alignment horizontal="center" vertical="center"/>
    </xf>
    <xf numFmtId="0" fontId="10" fillId="14" borderId="5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Data PTK'!A1"/><Relationship Id="rId3" Type="http://schemas.openxmlformats.org/officeDocument/2006/relationships/image" Target="../media/image2.png"/><Relationship Id="rId7" Type="http://schemas.openxmlformats.org/officeDocument/2006/relationships/hyperlink" Target="#'Kelas 12'!A1"/><Relationship Id="rId2" Type="http://schemas.openxmlformats.org/officeDocument/2006/relationships/hyperlink" Target="#Home!A1"/><Relationship Id="rId1" Type="http://schemas.openxmlformats.org/officeDocument/2006/relationships/image" Target="../media/image1.png"/><Relationship Id="rId6" Type="http://schemas.openxmlformats.org/officeDocument/2006/relationships/hyperlink" Target="#'Kelas 11'!A1"/><Relationship Id="rId11" Type="http://schemas.openxmlformats.org/officeDocument/2006/relationships/image" Target="../media/image5.jpeg"/><Relationship Id="rId5" Type="http://schemas.openxmlformats.org/officeDocument/2006/relationships/image" Target="../media/image3.png"/><Relationship Id="rId10" Type="http://schemas.openxmlformats.org/officeDocument/2006/relationships/image" Target="../media/image4.png"/><Relationship Id="rId4" Type="http://schemas.openxmlformats.org/officeDocument/2006/relationships/hyperlink" Target="#'Kelas 10'!A1"/><Relationship Id="rId9" Type="http://schemas.openxmlformats.org/officeDocument/2006/relationships/hyperlink" Target="#Nilai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Home!A1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Home!A1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hyperlink" Target="#Home!A1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Home!A1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0</xdr:row>
      <xdr:rowOff>53340</xdr:rowOff>
    </xdr:from>
    <xdr:to>
      <xdr:col>1</xdr:col>
      <xdr:colOff>320041</xdr:colOff>
      <xdr:row>4</xdr:row>
      <xdr:rowOff>122293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1" y="53340"/>
          <a:ext cx="838200" cy="800473"/>
        </a:xfrm>
        <a:prstGeom prst="rect">
          <a:avLst/>
        </a:prstGeom>
      </xdr:spPr>
    </xdr:pic>
    <xdr:clientData/>
  </xdr:twoCellAnchor>
  <xdr:twoCellAnchor>
    <xdr:from>
      <xdr:col>1</xdr:col>
      <xdr:colOff>388620</xdr:colOff>
      <xdr:row>1</xdr:row>
      <xdr:rowOff>106680</xdr:rowOff>
    </xdr:from>
    <xdr:to>
      <xdr:col>6</xdr:col>
      <xdr:colOff>304800</xdr:colOff>
      <xdr:row>3</xdr:row>
      <xdr:rowOff>83820</xdr:rowOff>
    </xdr:to>
    <xdr:sp macro="" textlink="">
      <xdr:nvSpPr>
        <xdr:cNvPr id="3" name="TextBox 2"/>
        <xdr:cNvSpPr txBox="1"/>
      </xdr:nvSpPr>
      <xdr:spPr>
        <a:xfrm>
          <a:off x="998220" y="289560"/>
          <a:ext cx="2964180" cy="3429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e-Data</a:t>
          </a:r>
          <a:r>
            <a:rPr lang="en-US" sz="1400" b="1" baseline="0">
              <a:latin typeface="Arial" panose="020B0604020202020204" pitchFamily="34" charset="0"/>
              <a:cs typeface="Arial" panose="020B0604020202020204" pitchFamily="34" charset="0"/>
            </a:rPr>
            <a:t> MAS AL-AMIN JAYANTI</a:t>
          </a:r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0</xdr:col>
      <xdr:colOff>190500</xdr:colOff>
      <xdr:row>5</xdr:row>
      <xdr:rowOff>76201</xdr:rowOff>
    </xdr:from>
    <xdr:to>
      <xdr:col>1</xdr:col>
      <xdr:colOff>289560</xdr:colOff>
      <xdr:row>9</xdr:row>
      <xdr:rowOff>97585</xdr:rowOff>
    </xdr:to>
    <xdr:pic>
      <xdr:nvPicPr>
        <xdr:cNvPr id="22" name="Picture 21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990601"/>
          <a:ext cx="708660" cy="752904"/>
        </a:xfrm>
        <a:prstGeom prst="rect">
          <a:avLst/>
        </a:prstGeom>
      </xdr:spPr>
    </xdr:pic>
    <xdr:clientData/>
  </xdr:twoCellAnchor>
  <xdr:twoCellAnchor editAs="absolute">
    <xdr:from>
      <xdr:col>0</xdr:col>
      <xdr:colOff>38102</xdr:colOff>
      <xdr:row>10</xdr:row>
      <xdr:rowOff>38101</xdr:rowOff>
    </xdr:from>
    <xdr:to>
      <xdr:col>1</xdr:col>
      <xdr:colOff>457200</xdr:colOff>
      <xdr:row>12</xdr:row>
      <xdr:rowOff>114301</xdr:rowOff>
    </xdr:to>
    <xdr:grpSp>
      <xdr:nvGrpSpPr>
        <xdr:cNvPr id="25" name="Group 24">
          <a:hlinkClick xmlns:r="http://schemas.openxmlformats.org/officeDocument/2006/relationships" r:id="rId4"/>
        </xdr:cNvPr>
        <xdr:cNvGrpSpPr/>
      </xdr:nvGrpSpPr>
      <xdr:grpSpPr>
        <a:xfrm>
          <a:off x="38102" y="1866901"/>
          <a:ext cx="1028698" cy="441960"/>
          <a:chOff x="38102" y="1866901"/>
          <a:chExt cx="1028698" cy="441960"/>
        </a:xfrm>
      </xdr:grpSpPr>
      <xdr:pic>
        <xdr:nvPicPr>
          <xdr:cNvPr id="23" name="Picture 22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102" y="1866901"/>
            <a:ext cx="467958" cy="441960"/>
          </a:xfrm>
          <a:prstGeom prst="rect">
            <a:avLst/>
          </a:prstGeom>
        </xdr:spPr>
      </xdr:pic>
      <xdr:sp macro="" textlink="">
        <xdr:nvSpPr>
          <xdr:cNvPr id="24" name="TextBox 23"/>
          <xdr:cNvSpPr txBox="1"/>
        </xdr:nvSpPr>
        <xdr:spPr>
          <a:xfrm>
            <a:off x="381000" y="1912620"/>
            <a:ext cx="6858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 b="1">
                <a:latin typeface="Arial Narrow" panose="020B0606020202030204" pitchFamily="34" charset="0"/>
                <a:cs typeface="Arial" panose="020B0604020202020204" pitchFamily="34" charset="0"/>
              </a:rPr>
              <a:t>Kelas 10</a:t>
            </a:r>
          </a:p>
        </xdr:txBody>
      </xdr:sp>
    </xdr:grpSp>
    <xdr:clientData/>
  </xdr:twoCellAnchor>
  <xdr:twoCellAnchor editAs="absolute">
    <xdr:from>
      <xdr:col>0</xdr:col>
      <xdr:colOff>30482</xdr:colOff>
      <xdr:row>13</xdr:row>
      <xdr:rowOff>60961</xdr:rowOff>
    </xdr:from>
    <xdr:to>
      <xdr:col>1</xdr:col>
      <xdr:colOff>449580</xdr:colOff>
      <xdr:row>15</xdr:row>
      <xdr:rowOff>137161</xdr:rowOff>
    </xdr:to>
    <xdr:grpSp>
      <xdr:nvGrpSpPr>
        <xdr:cNvPr id="26" name="Group 25">
          <a:hlinkClick xmlns:r="http://schemas.openxmlformats.org/officeDocument/2006/relationships" r:id="rId6"/>
        </xdr:cNvPr>
        <xdr:cNvGrpSpPr/>
      </xdr:nvGrpSpPr>
      <xdr:grpSpPr>
        <a:xfrm>
          <a:off x="30482" y="2438401"/>
          <a:ext cx="1028698" cy="441960"/>
          <a:chOff x="38102" y="1866901"/>
          <a:chExt cx="1028698" cy="441960"/>
        </a:xfrm>
      </xdr:grpSpPr>
      <xdr:pic>
        <xdr:nvPicPr>
          <xdr:cNvPr id="27" name="Picture 26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102" y="1866901"/>
            <a:ext cx="467958" cy="441960"/>
          </a:xfrm>
          <a:prstGeom prst="rect">
            <a:avLst/>
          </a:prstGeom>
        </xdr:spPr>
      </xdr:pic>
      <xdr:sp macro="" textlink="">
        <xdr:nvSpPr>
          <xdr:cNvPr id="28" name="TextBox 27"/>
          <xdr:cNvSpPr txBox="1"/>
        </xdr:nvSpPr>
        <xdr:spPr>
          <a:xfrm>
            <a:off x="381000" y="1912620"/>
            <a:ext cx="6858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 b="1">
                <a:latin typeface="Arial Narrow" panose="020B0606020202030204" pitchFamily="34" charset="0"/>
                <a:cs typeface="Arial" panose="020B0604020202020204" pitchFamily="34" charset="0"/>
              </a:rPr>
              <a:t>Kelas 11</a:t>
            </a:r>
          </a:p>
        </xdr:txBody>
      </xdr:sp>
    </xdr:grpSp>
    <xdr:clientData/>
  </xdr:twoCellAnchor>
  <xdr:twoCellAnchor editAs="absolute">
    <xdr:from>
      <xdr:col>0</xdr:col>
      <xdr:colOff>30482</xdr:colOff>
      <xdr:row>16</xdr:row>
      <xdr:rowOff>68581</xdr:rowOff>
    </xdr:from>
    <xdr:to>
      <xdr:col>1</xdr:col>
      <xdr:colOff>449580</xdr:colOff>
      <xdr:row>18</xdr:row>
      <xdr:rowOff>144781</xdr:rowOff>
    </xdr:to>
    <xdr:grpSp>
      <xdr:nvGrpSpPr>
        <xdr:cNvPr id="29" name="Group 28">
          <a:hlinkClick xmlns:r="http://schemas.openxmlformats.org/officeDocument/2006/relationships" r:id="rId7"/>
        </xdr:cNvPr>
        <xdr:cNvGrpSpPr/>
      </xdr:nvGrpSpPr>
      <xdr:grpSpPr>
        <a:xfrm>
          <a:off x="30482" y="2994661"/>
          <a:ext cx="1028698" cy="441960"/>
          <a:chOff x="38102" y="1866901"/>
          <a:chExt cx="1028698" cy="441960"/>
        </a:xfrm>
      </xdr:grpSpPr>
      <xdr:pic>
        <xdr:nvPicPr>
          <xdr:cNvPr id="30" name="Picture 29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102" y="1866901"/>
            <a:ext cx="467958" cy="441960"/>
          </a:xfrm>
          <a:prstGeom prst="rect">
            <a:avLst/>
          </a:prstGeom>
        </xdr:spPr>
      </xdr:pic>
      <xdr:sp macro="" textlink="">
        <xdr:nvSpPr>
          <xdr:cNvPr id="31" name="TextBox 30"/>
          <xdr:cNvSpPr txBox="1"/>
        </xdr:nvSpPr>
        <xdr:spPr>
          <a:xfrm>
            <a:off x="381000" y="1912620"/>
            <a:ext cx="6858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 b="1">
                <a:latin typeface="Arial Narrow" panose="020B0606020202030204" pitchFamily="34" charset="0"/>
                <a:cs typeface="Arial" panose="020B0604020202020204" pitchFamily="34" charset="0"/>
              </a:rPr>
              <a:t>Kelas 12</a:t>
            </a:r>
          </a:p>
        </xdr:txBody>
      </xdr:sp>
    </xdr:grpSp>
    <xdr:clientData/>
  </xdr:twoCellAnchor>
  <xdr:twoCellAnchor editAs="absolute">
    <xdr:from>
      <xdr:col>0</xdr:col>
      <xdr:colOff>22862</xdr:colOff>
      <xdr:row>19</xdr:row>
      <xdr:rowOff>76201</xdr:rowOff>
    </xdr:from>
    <xdr:to>
      <xdr:col>1</xdr:col>
      <xdr:colOff>480060</xdr:colOff>
      <xdr:row>21</xdr:row>
      <xdr:rowOff>152401</xdr:rowOff>
    </xdr:to>
    <xdr:grpSp>
      <xdr:nvGrpSpPr>
        <xdr:cNvPr id="32" name="Group 31">
          <a:hlinkClick xmlns:r="http://schemas.openxmlformats.org/officeDocument/2006/relationships" r:id="rId8"/>
        </xdr:cNvPr>
        <xdr:cNvGrpSpPr/>
      </xdr:nvGrpSpPr>
      <xdr:grpSpPr>
        <a:xfrm>
          <a:off x="22862" y="3550921"/>
          <a:ext cx="1066798" cy="441960"/>
          <a:chOff x="38102" y="1866901"/>
          <a:chExt cx="1066798" cy="441960"/>
        </a:xfrm>
      </xdr:grpSpPr>
      <xdr:pic>
        <xdr:nvPicPr>
          <xdr:cNvPr id="33" name="Picture 32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102" y="1866901"/>
            <a:ext cx="467958" cy="441960"/>
          </a:xfrm>
          <a:prstGeom prst="rect">
            <a:avLst/>
          </a:prstGeom>
        </xdr:spPr>
      </xdr:pic>
      <xdr:sp macro="" textlink="">
        <xdr:nvSpPr>
          <xdr:cNvPr id="34" name="TextBox 33"/>
          <xdr:cNvSpPr txBox="1"/>
        </xdr:nvSpPr>
        <xdr:spPr>
          <a:xfrm>
            <a:off x="381000" y="1912620"/>
            <a:ext cx="7239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 b="1">
                <a:latin typeface="Arial Narrow" panose="020B0606020202030204" pitchFamily="34" charset="0"/>
                <a:cs typeface="Arial" panose="020B0604020202020204" pitchFamily="34" charset="0"/>
              </a:rPr>
              <a:t>Data PTK</a:t>
            </a:r>
          </a:p>
        </xdr:txBody>
      </xdr:sp>
    </xdr:grpSp>
    <xdr:clientData/>
  </xdr:twoCellAnchor>
  <xdr:twoCellAnchor editAs="absolute">
    <xdr:from>
      <xdr:col>0</xdr:col>
      <xdr:colOff>43481</xdr:colOff>
      <xdr:row>22</xdr:row>
      <xdr:rowOff>106681</xdr:rowOff>
    </xdr:from>
    <xdr:to>
      <xdr:col>1</xdr:col>
      <xdr:colOff>487680</xdr:colOff>
      <xdr:row>25</xdr:row>
      <xdr:rowOff>1</xdr:rowOff>
    </xdr:to>
    <xdr:grpSp>
      <xdr:nvGrpSpPr>
        <xdr:cNvPr id="35" name="Group 34">
          <a:hlinkClick xmlns:r="http://schemas.openxmlformats.org/officeDocument/2006/relationships" r:id="rId9"/>
        </xdr:cNvPr>
        <xdr:cNvGrpSpPr/>
      </xdr:nvGrpSpPr>
      <xdr:grpSpPr>
        <a:xfrm>
          <a:off x="43481" y="4130041"/>
          <a:ext cx="1053799" cy="441960"/>
          <a:chOff x="51101" y="1866901"/>
          <a:chExt cx="1053799" cy="441960"/>
        </a:xfrm>
      </xdr:grpSpPr>
      <xdr:pic>
        <xdr:nvPicPr>
          <xdr:cNvPr id="36" name="Picture 35"/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1101" y="1866901"/>
            <a:ext cx="441960" cy="441960"/>
          </a:xfrm>
          <a:prstGeom prst="rect">
            <a:avLst/>
          </a:prstGeom>
        </xdr:spPr>
      </xdr:pic>
      <xdr:sp macro="" textlink="">
        <xdr:nvSpPr>
          <xdr:cNvPr id="37" name="TextBox 36"/>
          <xdr:cNvSpPr txBox="1"/>
        </xdr:nvSpPr>
        <xdr:spPr>
          <a:xfrm>
            <a:off x="381000" y="1912620"/>
            <a:ext cx="7239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 b="1" baseline="0">
                <a:latin typeface="Arial Narrow" panose="020B0606020202030204" pitchFamily="34" charset="0"/>
                <a:cs typeface="Arial" panose="020B0604020202020204" pitchFamily="34" charset="0"/>
              </a:rPr>
              <a:t>Nilai</a:t>
            </a:r>
          </a:p>
        </xdr:txBody>
      </xdr:sp>
    </xdr:grpSp>
    <xdr:clientData/>
  </xdr:twoCellAnchor>
  <xdr:twoCellAnchor editAs="oneCell">
    <xdr:from>
      <xdr:col>12</xdr:col>
      <xdr:colOff>0</xdr:colOff>
      <xdr:row>4</xdr:row>
      <xdr:rowOff>175260</xdr:rowOff>
    </xdr:from>
    <xdr:to>
      <xdr:col>15</xdr:col>
      <xdr:colOff>0</xdr:colOff>
      <xdr:row>18</xdr:row>
      <xdr:rowOff>53340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906780"/>
          <a:ext cx="1828800" cy="243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0</xdr:row>
      <xdr:rowOff>53340</xdr:rowOff>
    </xdr:from>
    <xdr:to>
      <xdr:col>0</xdr:col>
      <xdr:colOff>533400</xdr:colOff>
      <xdr:row>2</xdr:row>
      <xdr:rowOff>109647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1" y="53340"/>
          <a:ext cx="441959" cy="422067"/>
        </a:xfrm>
        <a:prstGeom prst="rect">
          <a:avLst/>
        </a:prstGeom>
      </xdr:spPr>
    </xdr:pic>
    <xdr:clientData/>
  </xdr:twoCellAnchor>
  <xdr:twoCellAnchor>
    <xdr:from>
      <xdr:col>1</xdr:col>
      <xdr:colOff>388620</xdr:colOff>
      <xdr:row>1</xdr:row>
      <xdr:rowOff>106680</xdr:rowOff>
    </xdr:from>
    <xdr:to>
      <xdr:col>6</xdr:col>
      <xdr:colOff>304800</xdr:colOff>
      <xdr:row>3</xdr:row>
      <xdr:rowOff>83820</xdr:rowOff>
    </xdr:to>
    <xdr:sp macro="" textlink="">
      <xdr:nvSpPr>
        <xdr:cNvPr id="3" name="TextBox 2"/>
        <xdr:cNvSpPr txBox="1"/>
      </xdr:nvSpPr>
      <xdr:spPr>
        <a:xfrm>
          <a:off x="998220" y="289560"/>
          <a:ext cx="2964180" cy="3429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e-Data</a:t>
          </a:r>
          <a:r>
            <a:rPr lang="en-US" sz="1400" b="1" baseline="0">
              <a:latin typeface="Arial" panose="020B0604020202020204" pitchFamily="34" charset="0"/>
              <a:cs typeface="Arial" panose="020B0604020202020204" pitchFamily="34" charset="0"/>
            </a:rPr>
            <a:t> MAS AL-AMIN JAYANTI</a:t>
          </a:r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0</xdr:col>
      <xdr:colOff>121920</xdr:colOff>
      <xdr:row>2</xdr:row>
      <xdr:rowOff>137161</xdr:rowOff>
    </xdr:from>
    <xdr:to>
      <xdr:col>0</xdr:col>
      <xdr:colOff>487680</xdr:colOff>
      <xdr:row>4</xdr:row>
      <xdr:rowOff>159997</xdr:rowOff>
    </xdr:to>
    <xdr:pic>
      <xdr:nvPicPr>
        <xdr:cNvPr id="4" name="Picture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502921"/>
          <a:ext cx="365760" cy="3885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0</xdr:row>
      <xdr:rowOff>53340</xdr:rowOff>
    </xdr:from>
    <xdr:to>
      <xdr:col>0</xdr:col>
      <xdr:colOff>502920</xdr:colOff>
      <xdr:row>2</xdr:row>
      <xdr:rowOff>80539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1" y="53340"/>
          <a:ext cx="411479" cy="392959"/>
        </a:xfrm>
        <a:prstGeom prst="rect">
          <a:avLst/>
        </a:prstGeom>
      </xdr:spPr>
    </xdr:pic>
    <xdr:clientData/>
  </xdr:twoCellAnchor>
  <xdr:twoCellAnchor>
    <xdr:from>
      <xdr:col>1</xdr:col>
      <xdr:colOff>388620</xdr:colOff>
      <xdr:row>1</xdr:row>
      <xdr:rowOff>106680</xdr:rowOff>
    </xdr:from>
    <xdr:to>
      <xdr:col>6</xdr:col>
      <xdr:colOff>304800</xdr:colOff>
      <xdr:row>3</xdr:row>
      <xdr:rowOff>83820</xdr:rowOff>
    </xdr:to>
    <xdr:sp macro="" textlink="">
      <xdr:nvSpPr>
        <xdr:cNvPr id="3" name="TextBox 2"/>
        <xdr:cNvSpPr txBox="1"/>
      </xdr:nvSpPr>
      <xdr:spPr>
        <a:xfrm>
          <a:off x="998220" y="289560"/>
          <a:ext cx="2964180" cy="3429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e-Data</a:t>
          </a:r>
          <a:r>
            <a:rPr lang="en-US" sz="1400" b="1" baseline="0">
              <a:latin typeface="Arial" panose="020B0604020202020204" pitchFamily="34" charset="0"/>
              <a:cs typeface="Arial" panose="020B0604020202020204" pitchFamily="34" charset="0"/>
            </a:rPr>
            <a:t> MAS AL-AMIN JAYANTI</a:t>
          </a:r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0</xdr:col>
      <xdr:colOff>83820</xdr:colOff>
      <xdr:row>2</xdr:row>
      <xdr:rowOff>68581</xdr:rowOff>
    </xdr:from>
    <xdr:to>
      <xdr:col>0</xdr:col>
      <xdr:colOff>533400</xdr:colOff>
      <xdr:row>4</xdr:row>
      <xdr:rowOff>180470</xdr:rowOff>
    </xdr:to>
    <xdr:pic>
      <xdr:nvPicPr>
        <xdr:cNvPr id="4" name="Picture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434341"/>
          <a:ext cx="449580" cy="4776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0</xdr:row>
      <xdr:rowOff>53340</xdr:rowOff>
    </xdr:from>
    <xdr:to>
      <xdr:col>0</xdr:col>
      <xdr:colOff>533400</xdr:colOff>
      <xdr:row>2</xdr:row>
      <xdr:rowOff>109647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1" y="53340"/>
          <a:ext cx="441959" cy="422067"/>
        </a:xfrm>
        <a:prstGeom prst="rect">
          <a:avLst/>
        </a:prstGeom>
      </xdr:spPr>
    </xdr:pic>
    <xdr:clientData/>
  </xdr:twoCellAnchor>
  <xdr:twoCellAnchor>
    <xdr:from>
      <xdr:col>1</xdr:col>
      <xdr:colOff>388620</xdr:colOff>
      <xdr:row>1</xdr:row>
      <xdr:rowOff>106680</xdr:rowOff>
    </xdr:from>
    <xdr:to>
      <xdr:col>6</xdr:col>
      <xdr:colOff>304800</xdr:colOff>
      <xdr:row>3</xdr:row>
      <xdr:rowOff>83820</xdr:rowOff>
    </xdr:to>
    <xdr:sp macro="" textlink="">
      <xdr:nvSpPr>
        <xdr:cNvPr id="3" name="TextBox 2"/>
        <xdr:cNvSpPr txBox="1"/>
      </xdr:nvSpPr>
      <xdr:spPr>
        <a:xfrm>
          <a:off x="998220" y="289560"/>
          <a:ext cx="2964180" cy="3429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e-Data</a:t>
          </a:r>
          <a:r>
            <a:rPr lang="en-US" sz="1400" b="1" baseline="0">
              <a:latin typeface="Arial" panose="020B0604020202020204" pitchFamily="34" charset="0"/>
              <a:cs typeface="Arial" panose="020B0604020202020204" pitchFamily="34" charset="0"/>
            </a:rPr>
            <a:t> MAS AL-AMIN JAYANTI</a:t>
          </a:r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0</xdr:col>
      <xdr:colOff>121920</xdr:colOff>
      <xdr:row>2</xdr:row>
      <xdr:rowOff>99061</xdr:rowOff>
    </xdr:from>
    <xdr:to>
      <xdr:col>0</xdr:col>
      <xdr:colOff>533400</xdr:colOff>
      <xdr:row>4</xdr:row>
      <xdr:rowOff>170471</xdr:rowOff>
    </xdr:to>
    <xdr:pic>
      <xdr:nvPicPr>
        <xdr:cNvPr id="4" name="Picture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464821"/>
          <a:ext cx="411480" cy="4371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0</xdr:row>
      <xdr:rowOff>53341</xdr:rowOff>
    </xdr:from>
    <xdr:to>
      <xdr:col>0</xdr:col>
      <xdr:colOff>541020</xdr:colOff>
      <xdr:row>2</xdr:row>
      <xdr:rowOff>116925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1" y="53341"/>
          <a:ext cx="449579" cy="429344"/>
        </a:xfrm>
        <a:prstGeom prst="rect">
          <a:avLst/>
        </a:prstGeom>
      </xdr:spPr>
    </xdr:pic>
    <xdr:clientData/>
  </xdr:twoCellAnchor>
  <xdr:twoCellAnchor>
    <xdr:from>
      <xdr:col>1</xdr:col>
      <xdr:colOff>388620</xdr:colOff>
      <xdr:row>1</xdr:row>
      <xdr:rowOff>106680</xdr:rowOff>
    </xdr:from>
    <xdr:to>
      <xdr:col>6</xdr:col>
      <xdr:colOff>304800</xdr:colOff>
      <xdr:row>3</xdr:row>
      <xdr:rowOff>83820</xdr:rowOff>
    </xdr:to>
    <xdr:sp macro="" textlink="">
      <xdr:nvSpPr>
        <xdr:cNvPr id="3" name="TextBox 2"/>
        <xdr:cNvSpPr txBox="1"/>
      </xdr:nvSpPr>
      <xdr:spPr>
        <a:xfrm>
          <a:off x="998220" y="289560"/>
          <a:ext cx="2964180" cy="3429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e-Data</a:t>
          </a:r>
          <a:r>
            <a:rPr lang="en-US" sz="1400" b="1" baseline="0">
              <a:latin typeface="Arial" panose="020B0604020202020204" pitchFamily="34" charset="0"/>
              <a:cs typeface="Arial" panose="020B0604020202020204" pitchFamily="34" charset="0"/>
            </a:rPr>
            <a:t> MAS AL-AMIN JAYANTI</a:t>
          </a:r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0</xdr:col>
      <xdr:colOff>114300</xdr:colOff>
      <xdr:row>2</xdr:row>
      <xdr:rowOff>121921</xdr:rowOff>
    </xdr:from>
    <xdr:to>
      <xdr:col>0</xdr:col>
      <xdr:colOff>518160</xdr:colOff>
      <xdr:row>5</xdr:row>
      <xdr:rowOff>2355</xdr:rowOff>
    </xdr:to>
    <xdr:pic>
      <xdr:nvPicPr>
        <xdr:cNvPr id="4" name="Picture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87681"/>
          <a:ext cx="403860" cy="4290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68580</xdr:colOff>
      <xdr:row>0</xdr:row>
      <xdr:rowOff>15240</xdr:rowOff>
    </xdr:from>
    <xdr:to>
      <xdr:col>0</xdr:col>
      <xdr:colOff>472440</xdr:colOff>
      <xdr:row>2</xdr:row>
      <xdr:rowOff>78554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15240"/>
          <a:ext cx="403860" cy="429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tabSelected="1" workbookViewId="0"/>
  </sheetViews>
  <sheetFormatPr defaultRowHeight="14.4" x14ac:dyDescent="0.3"/>
  <cols>
    <col min="1" max="2" width="8.88671875" customWidth="1"/>
  </cols>
  <sheetData>
    <row r="1" spans="1:15" s="2" customForma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2" customForma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2" customForma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s="2" customForma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3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4.4" customHeight="1" x14ac:dyDescent="0.3">
      <c r="A7" s="3"/>
      <c r="B7" s="3"/>
      <c r="C7" s="4"/>
      <c r="D7" s="79" t="s">
        <v>1708</v>
      </c>
      <c r="E7" s="79"/>
      <c r="F7" s="79"/>
      <c r="G7" s="79"/>
      <c r="H7" s="79"/>
      <c r="I7" s="79"/>
      <c r="J7" s="79"/>
      <c r="K7" s="79"/>
      <c r="L7" s="4"/>
      <c r="M7" s="4"/>
      <c r="N7" s="4"/>
      <c r="O7" s="4"/>
    </row>
    <row r="8" spans="1:15" ht="14.4" customHeight="1" x14ac:dyDescent="0.3">
      <c r="A8" s="3"/>
      <c r="B8" s="3"/>
      <c r="C8" s="4"/>
      <c r="D8" s="79"/>
      <c r="E8" s="79"/>
      <c r="F8" s="79"/>
      <c r="G8" s="79"/>
      <c r="H8" s="79"/>
      <c r="I8" s="79"/>
      <c r="J8" s="79"/>
      <c r="K8" s="79"/>
      <c r="L8" s="4"/>
      <c r="M8" s="4"/>
      <c r="N8" s="4"/>
      <c r="O8" s="4"/>
    </row>
    <row r="9" spans="1:15" x14ac:dyDescent="0.3">
      <c r="A9" s="3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3">
      <c r="A10" s="3"/>
      <c r="B10" s="3"/>
      <c r="C10" s="4"/>
      <c r="D10" s="4" t="s">
        <v>1709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3">
      <c r="A11" s="3"/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3">
      <c r="A12" s="3"/>
      <c r="B12" s="3"/>
      <c r="C12" s="4"/>
      <c r="D12" s="4" t="s">
        <v>1710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3">
      <c r="A13" s="3"/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3">
      <c r="A14" s="3"/>
      <c r="B14" s="3"/>
      <c r="C14" s="4"/>
      <c r="D14" s="4" t="s">
        <v>1711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x14ac:dyDescent="0.3">
      <c r="A15" s="3"/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3">
      <c r="A16" s="3"/>
      <c r="B16" s="3"/>
      <c r="C16" s="4"/>
      <c r="D16" s="4" t="s">
        <v>1712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3">
      <c r="A17" s="3"/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3">
      <c r="A18" s="3"/>
      <c r="B18" s="3"/>
      <c r="C18" s="4"/>
      <c r="D18" s="4" t="s">
        <v>1719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3">
      <c r="A19" s="3"/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3">
      <c r="A20" s="3"/>
      <c r="B20" s="3"/>
      <c r="C20" s="4"/>
      <c r="D20" s="4" t="s">
        <v>1713</v>
      </c>
      <c r="E20" s="4"/>
      <c r="F20" s="4"/>
      <c r="G20" s="4"/>
      <c r="H20" s="4"/>
      <c r="I20" s="4"/>
      <c r="J20" s="4"/>
      <c r="K20" s="4"/>
      <c r="L20" s="4"/>
      <c r="M20" s="4" t="s">
        <v>1717</v>
      </c>
      <c r="N20" s="78" t="s">
        <v>1718</v>
      </c>
      <c r="O20" s="4"/>
    </row>
    <row r="21" spans="1:15" x14ac:dyDescent="0.3">
      <c r="A21" s="3"/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3">
      <c r="A22" s="3"/>
      <c r="B22" s="3"/>
      <c r="C22" s="4"/>
      <c r="D22" s="4" t="s">
        <v>1714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x14ac:dyDescent="0.3">
      <c r="A23" s="3"/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x14ac:dyDescent="0.3">
      <c r="A24" s="3"/>
      <c r="B24" s="3"/>
      <c r="C24" s="4"/>
      <c r="D24" s="4" t="s">
        <v>1715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3">
      <c r="A25" s="3"/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3">
      <c r="A26" s="3"/>
      <c r="B26" s="3"/>
      <c r="C26" s="4"/>
      <c r="D26" s="80" t="s">
        <v>1716</v>
      </c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4"/>
    </row>
    <row r="27" spans="1:15" x14ac:dyDescent="0.3">
      <c r="A27" s="3"/>
      <c r="B27" s="3"/>
      <c r="C27" s="4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4"/>
    </row>
    <row r="28" spans="1:15" x14ac:dyDescent="0.3">
      <c r="A28" s="3"/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</sheetData>
  <mergeCells count="2">
    <mergeCell ref="D7:K8"/>
    <mergeCell ref="D26:N2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9" sqref="E9"/>
    </sheetView>
  </sheetViews>
  <sheetFormatPr defaultRowHeight="14.4" x14ac:dyDescent="0.3"/>
  <cols>
    <col min="1" max="2" width="8.88671875" customWidth="1"/>
    <col min="3" max="3" width="5" customWidth="1"/>
    <col min="4" max="4" width="16" bestFit="1" customWidth="1"/>
    <col min="5" max="5" width="9.6640625" bestFit="1" customWidth="1"/>
    <col min="6" max="6" width="16" bestFit="1" customWidth="1"/>
    <col min="7" max="7" width="27.33203125" bestFit="1" customWidth="1"/>
    <col min="8" max="8" width="4.21875" customWidth="1"/>
    <col min="9" max="9" width="5.77734375" customWidth="1"/>
    <col min="10" max="10" width="14.6640625" bestFit="1" customWidth="1"/>
    <col min="11" max="11" width="10.5546875" bestFit="1" customWidth="1"/>
    <col min="12" max="12" width="26.6640625" bestFit="1" customWidth="1"/>
    <col min="13" max="13" width="11.88671875" customWidth="1"/>
    <col min="14" max="14" width="8.109375" customWidth="1"/>
    <col min="15" max="15" width="22.44140625" bestFit="1" customWidth="1"/>
    <col min="16" max="16" width="71.88671875" bestFit="1" customWidth="1"/>
    <col min="17" max="17" width="16" bestFit="1" customWidth="1"/>
    <col min="18" max="18" width="21.21875" bestFit="1" customWidth="1"/>
    <col min="19" max="19" width="15.109375" bestFit="1" customWidth="1"/>
    <col min="20" max="20" width="14.77734375" bestFit="1" customWidth="1"/>
    <col min="21" max="21" width="19" bestFit="1" customWidth="1"/>
    <col min="22" max="22" width="17.33203125" bestFit="1" customWidth="1"/>
    <col min="23" max="23" width="15.109375" bestFit="1" customWidth="1"/>
    <col min="24" max="24" width="14.77734375" bestFit="1" customWidth="1"/>
    <col min="25" max="25" width="19" bestFit="1" customWidth="1"/>
    <col min="26" max="26" width="12.88671875" customWidth="1"/>
  </cols>
  <sheetData>
    <row r="1" spans="1:26" s="2" customForma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2" customForma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s="2" customForma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2" customForma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s="2" customForma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7.6" x14ac:dyDescent="0.3">
      <c r="A6" s="3"/>
      <c r="B6" s="3"/>
      <c r="C6" s="5" t="s">
        <v>0</v>
      </c>
      <c r="D6" s="6" t="s">
        <v>1</v>
      </c>
      <c r="E6" s="6" t="s">
        <v>2</v>
      </c>
      <c r="F6" s="6" t="s">
        <v>3</v>
      </c>
      <c r="G6" s="7" t="s">
        <v>4</v>
      </c>
      <c r="H6" s="7" t="s">
        <v>5</v>
      </c>
      <c r="I6" s="7" t="s">
        <v>1030</v>
      </c>
      <c r="J6" s="7" t="s">
        <v>6</v>
      </c>
      <c r="K6" s="7" t="s">
        <v>7</v>
      </c>
      <c r="L6" s="7" t="s">
        <v>8</v>
      </c>
      <c r="M6" s="7" t="s">
        <v>9</v>
      </c>
      <c r="N6" s="8" t="s">
        <v>10</v>
      </c>
      <c r="O6" s="7" t="s">
        <v>11</v>
      </c>
      <c r="P6" s="7" t="s">
        <v>12</v>
      </c>
      <c r="Q6" s="6" t="s">
        <v>13</v>
      </c>
      <c r="R6" s="7" t="s">
        <v>14</v>
      </c>
      <c r="S6" s="6" t="s">
        <v>15</v>
      </c>
      <c r="T6" s="7" t="s">
        <v>16</v>
      </c>
      <c r="U6" s="7" t="s">
        <v>17</v>
      </c>
      <c r="V6" s="7" t="s">
        <v>18</v>
      </c>
      <c r="W6" s="6" t="s">
        <v>19</v>
      </c>
      <c r="X6" s="7" t="s">
        <v>16</v>
      </c>
      <c r="Y6" s="7" t="s">
        <v>17</v>
      </c>
      <c r="Z6" s="6" t="s">
        <v>20</v>
      </c>
    </row>
    <row r="7" spans="1:26" x14ac:dyDescent="0.3">
      <c r="A7" s="3"/>
      <c r="B7" s="3"/>
      <c r="C7" s="6" t="s">
        <v>21</v>
      </c>
      <c r="D7" s="6" t="s">
        <v>22</v>
      </c>
      <c r="E7" s="6" t="s">
        <v>23</v>
      </c>
      <c r="F7" s="6" t="s">
        <v>24</v>
      </c>
      <c r="G7" s="9" t="s">
        <v>25</v>
      </c>
      <c r="H7" s="10" t="s">
        <v>26</v>
      </c>
      <c r="I7" s="10" t="s">
        <v>1172</v>
      </c>
      <c r="J7" s="7" t="s">
        <v>27</v>
      </c>
      <c r="K7" s="11">
        <v>39773</v>
      </c>
      <c r="L7" s="12" t="s">
        <v>28</v>
      </c>
      <c r="M7" s="6" t="s">
        <v>29</v>
      </c>
      <c r="N7" s="13" t="s">
        <v>30</v>
      </c>
      <c r="O7" s="14" t="s">
        <v>31</v>
      </c>
      <c r="P7" s="7" t="s">
        <v>32</v>
      </c>
      <c r="Q7" s="6" t="s">
        <v>33</v>
      </c>
      <c r="R7" s="7" t="s">
        <v>34</v>
      </c>
      <c r="S7" s="15">
        <v>3603291906700000</v>
      </c>
      <c r="T7" s="7" t="s">
        <v>35</v>
      </c>
      <c r="U7" s="7" t="s">
        <v>36</v>
      </c>
      <c r="V7" s="7" t="s">
        <v>37</v>
      </c>
      <c r="W7" s="15">
        <v>3603294605730000</v>
      </c>
      <c r="X7" s="7" t="s">
        <v>38</v>
      </c>
      <c r="Y7" s="7" t="s">
        <v>39</v>
      </c>
      <c r="Z7" s="6" t="s">
        <v>40</v>
      </c>
    </row>
    <row r="8" spans="1:26" x14ac:dyDescent="0.3">
      <c r="A8" s="3"/>
      <c r="B8" s="3"/>
      <c r="C8" s="6" t="s">
        <v>41</v>
      </c>
      <c r="D8" s="6" t="s">
        <v>42</v>
      </c>
      <c r="E8" s="6" t="s">
        <v>43</v>
      </c>
      <c r="F8" s="6" t="s">
        <v>44</v>
      </c>
      <c r="G8" s="9" t="s">
        <v>45</v>
      </c>
      <c r="H8" s="10" t="s">
        <v>26</v>
      </c>
      <c r="I8" s="10" t="s">
        <v>1172</v>
      </c>
      <c r="J8" s="7" t="s">
        <v>27</v>
      </c>
      <c r="K8" s="11">
        <v>39773</v>
      </c>
      <c r="L8" s="12" t="s">
        <v>28</v>
      </c>
      <c r="M8" s="6" t="s">
        <v>29</v>
      </c>
      <c r="N8" s="13" t="s">
        <v>30</v>
      </c>
      <c r="O8" s="14" t="s">
        <v>31</v>
      </c>
      <c r="P8" s="7" t="s">
        <v>32</v>
      </c>
      <c r="Q8" s="6" t="s">
        <v>33</v>
      </c>
      <c r="R8" s="7" t="s">
        <v>34</v>
      </c>
      <c r="S8" s="15">
        <v>3603291906700000</v>
      </c>
      <c r="T8" s="7" t="s">
        <v>35</v>
      </c>
      <c r="U8" s="7" t="s">
        <v>36</v>
      </c>
      <c r="V8" s="7" t="s">
        <v>37</v>
      </c>
      <c r="W8" s="15">
        <v>3603294605730000</v>
      </c>
      <c r="X8" s="7" t="s">
        <v>38</v>
      </c>
      <c r="Y8" s="7" t="s">
        <v>39</v>
      </c>
      <c r="Z8" s="6" t="s">
        <v>46</v>
      </c>
    </row>
    <row r="9" spans="1:26" x14ac:dyDescent="0.3">
      <c r="A9" s="3"/>
      <c r="B9" s="3"/>
      <c r="C9" s="6" t="s">
        <v>47</v>
      </c>
      <c r="D9" s="6" t="s">
        <v>48</v>
      </c>
      <c r="E9" s="6"/>
      <c r="F9" s="6"/>
      <c r="G9" s="9" t="s">
        <v>49</v>
      </c>
      <c r="H9" s="10" t="s">
        <v>26</v>
      </c>
      <c r="I9" s="10" t="s">
        <v>1172</v>
      </c>
      <c r="J9" s="16" t="s">
        <v>27</v>
      </c>
      <c r="K9" s="17">
        <v>39888</v>
      </c>
      <c r="L9" s="12" t="s">
        <v>50</v>
      </c>
      <c r="M9" s="6" t="s">
        <v>51</v>
      </c>
      <c r="N9" s="13" t="s">
        <v>30</v>
      </c>
      <c r="O9" s="14" t="s">
        <v>31</v>
      </c>
      <c r="P9" s="7"/>
      <c r="Q9" s="6"/>
      <c r="R9" s="7"/>
      <c r="S9" s="7"/>
      <c r="T9" s="7"/>
      <c r="U9" s="7"/>
      <c r="V9" s="7"/>
      <c r="W9" s="7"/>
      <c r="X9" s="7"/>
      <c r="Y9" s="7"/>
      <c r="Z9" s="6" t="s">
        <v>52</v>
      </c>
    </row>
    <row r="10" spans="1:26" x14ac:dyDescent="0.3">
      <c r="A10" s="3"/>
      <c r="B10" s="3"/>
      <c r="C10" s="6" t="s">
        <v>53</v>
      </c>
      <c r="D10" s="6" t="s">
        <v>54</v>
      </c>
      <c r="E10" s="6"/>
      <c r="F10" s="6"/>
      <c r="G10" s="9" t="s">
        <v>55</v>
      </c>
      <c r="H10" s="10" t="s">
        <v>26</v>
      </c>
      <c r="I10" s="10" t="s">
        <v>1172</v>
      </c>
      <c r="J10" s="16" t="s">
        <v>27</v>
      </c>
      <c r="K10" s="17">
        <v>39567</v>
      </c>
      <c r="L10" s="12" t="s">
        <v>56</v>
      </c>
      <c r="M10" s="6" t="s">
        <v>57</v>
      </c>
      <c r="N10" s="13" t="s">
        <v>30</v>
      </c>
      <c r="O10" s="14" t="s">
        <v>31</v>
      </c>
      <c r="P10" s="7"/>
      <c r="Q10" s="6"/>
      <c r="R10" s="7"/>
      <c r="S10" s="7"/>
      <c r="T10" s="7"/>
      <c r="U10" s="7"/>
      <c r="V10" s="7"/>
      <c r="W10" s="7"/>
      <c r="X10" s="7"/>
      <c r="Y10" s="7"/>
      <c r="Z10" s="6" t="s">
        <v>58</v>
      </c>
    </row>
    <row r="11" spans="1:26" x14ac:dyDescent="0.3">
      <c r="A11" s="3"/>
      <c r="B11" s="3"/>
      <c r="C11" s="6" t="s">
        <v>59</v>
      </c>
      <c r="D11" s="6" t="s">
        <v>60</v>
      </c>
      <c r="E11" s="18" t="s">
        <v>61</v>
      </c>
      <c r="F11" s="7" t="s">
        <v>62</v>
      </c>
      <c r="G11" s="9" t="s">
        <v>63</v>
      </c>
      <c r="H11" s="10" t="s">
        <v>26</v>
      </c>
      <c r="I11" s="10" t="s">
        <v>1172</v>
      </c>
      <c r="J11" s="14" t="s">
        <v>27</v>
      </c>
      <c r="K11" s="11">
        <v>39891</v>
      </c>
      <c r="L11" s="12" t="s">
        <v>64</v>
      </c>
      <c r="M11" s="6" t="s">
        <v>65</v>
      </c>
      <c r="N11" s="13" t="s">
        <v>30</v>
      </c>
      <c r="O11" s="14" t="s">
        <v>31</v>
      </c>
      <c r="P11" s="14" t="s">
        <v>66</v>
      </c>
      <c r="Q11" s="6" t="s">
        <v>67</v>
      </c>
      <c r="R11" s="14" t="s">
        <v>68</v>
      </c>
      <c r="S11" s="6" t="s">
        <v>69</v>
      </c>
      <c r="T11" s="14" t="s">
        <v>70</v>
      </c>
      <c r="U11" s="14" t="s">
        <v>71</v>
      </c>
      <c r="V11" s="14" t="s">
        <v>72</v>
      </c>
      <c r="W11" s="6" t="s">
        <v>73</v>
      </c>
      <c r="X11" s="14" t="s">
        <v>74</v>
      </c>
      <c r="Y11" s="14" t="s">
        <v>39</v>
      </c>
      <c r="Z11" s="6" t="s">
        <v>75</v>
      </c>
    </row>
    <row r="12" spans="1:26" x14ac:dyDescent="0.3">
      <c r="A12" s="3"/>
      <c r="B12" s="3"/>
      <c r="C12" s="6" t="s">
        <v>76</v>
      </c>
      <c r="D12" s="6" t="s">
        <v>77</v>
      </c>
      <c r="E12" s="6"/>
      <c r="F12" s="7" t="s">
        <v>78</v>
      </c>
      <c r="G12" s="9" t="s">
        <v>79</v>
      </c>
      <c r="H12" s="10" t="s">
        <v>26</v>
      </c>
      <c r="I12" s="10" t="s">
        <v>1172</v>
      </c>
      <c r="J12" s="14" t="s">
        <v>80</v>
      </c>
      <c r="K12" s="19">
        <v>40018</v>
      </c>
      <c r="L12" s="12" t="s">
        <v>81</v>
      </c>
      <c r="M12" s="6" t="s">
        <v>82</v>
      </c>
      <c r="N12" s="13" t="s">
        <v>30</v>
      </c>
      <c r="O12" s="14" t="s">
        <v>31</v>
      </c>
      <c r="P12" s="14" t="s">
        <v>83</v>
      </c>
      <c r="Q12" s="6" t="s">
        <v>84</v>
      </c>
      <c r="R12" s="14" t="s">
        <v>85</v>
      </c>
      <c r="S12" s="6" t="s">
        <v>86</v>
      </c>
      <c r="T12" s="14" t="s">
        <v>38</v>
      </c>
      <c r="U12" s="14" t="s">
        <v>87</v>
      </c>
      <c r="V12" s="14" t="s">
        <v>88</v>
      </c>
      <c r="W12" s="6" t="s">
        <v>89</v>
      </c>
      <c r="X12" s="14" t="s">
        <v>38</v>
      </c>
      <c r="Y12" s="14" t="s">
        <v>39</v>
      </c>
      <c r="Z12" s="20">
        <v>0</v>
      </c>
    </row>
    <row r="13" spans="1:26" x14ac:dyDescent="0.3">
      <c r="A13" s="3"/>
      <c r="B13" s="3"/>
      <c r="C13" s="6" t="s">
        <v>90</v>
      </c>
      <c r="D13" s="6" t="s">
        <v>91</v>
      </c>
      <c r="E13" s="6"/>
      <c r="F13" s="6"/>
      <c r="G13" s="9" t="s">
        <v>92</v>
      </c>
      <c r="H13" s="10" t="s">
        <v>93</v>
      </c>
      <c r="I13" s="10" t="s">
        <v>1172</v>
      </c>
      <c r="J13" s="16" t="s">
        <v>27</v>
      </c>
      <c r="K13" s="17">
        <v>39698</v>
      </c>
      <c r="L13" s="12" t="s">
        <v>94</v>
      </c>
      <c r="M13" s="6" t="s">
        <v>95</v>
      </c>
      <c r="N13" s="13" t="s">
        <v>30</v>
      </c>
      <c r="O13" s="14" t="s">
        <v>31</v>
      </c>
      <c r="P13" s="7"/>
      <c r="Q13" s="6"/>
      <c r="R13" s="7"/>
      <c r="S13" s="7"/>
      <c r="T13" s="7"/>
      <c r="U13" s="7"/>
      <c r="V13" s="7"/>
      <c r="W13" s="7"/>
      <c r="X13" s="7"/>
      <c r="Y13" s="7"/>
      <c r="Z13" s="6" t="s">
        <v>96</v>
      </c>
    </row>
    <row r="14" spans="1:26" x14ac:dyDescent="0.3">
      <c r="A14" s="3"/>
      <c r="B14" s="3"/>
      <c r="C14" s="6" t="s">
        <v>97</v>
      </c>
      <c r="D14" s="6" t="s">
        <v>98</v>
      </c>
      <c r="E14" s="18" t="s">
        <v>99</v>
      </c>
      <c r="F14" s="7" t="s">
        <v>100</v>
      </c>
      <c r="G14" s="9" t="s">
        <v>101</v>
      </c>
      <c r="H14" s="10" t="s">
        <v>93</v>
      </c>
      <c r="I14" s="10" t="s">
        <v>1172</v>
      </c>
      <c r="J14" s="14" t="s">
        <v>102</v>
      </c>
      <c r="K14" s="11">
        <v>39843</v>
      </c>
      <c r="L14" s="12" t="s">
        <v>103</v>
      </c>
      <c r="M14" s="6" t="s">
        <v>104</v>
      </c>
      <c r="N14" s="13" t="s">
        <v>30</v>
      </c>
      <c r="O14" s="14" t="s">
        <v>31</v>
      </c>
      <c r="P14" s="14" t="s">
        <v>105</v>
      </c>
      <c r="Q14" s="6" t="s">
        <v>106</v>
      </c>
      <c r="R14" s="14" t="s">
        <v>107</v>
      </c>
      <c r="S14" s="6" t="s">
        <v>108</v>
      </c>
      <c r="T14" s="14" t="s">
        <v>74</v>
      </c>
      <c r="U14" s="14" t="s">
        <v>109</v>
      </c>
      <c r="V14" s="14" t="s">
        <v>110</v>
      </c>
      <c r="W14" s="6" t="s">
        <v>111</v>
      </c>
      <c r="X14" s="14" t="s">
        <v>70</v>
      </c>
      <c r="Y14" s="14" t="s">
        <v>71</v>
      </c>
      <c r="Z14" s="6" t="s">
        <v>112</v>
      </c>
    </row>
    <row r="15" spans="1:26" x14ac:dyDescent="0.3">
      <c r="A15" s="3"/>
      <c r="B15" s="3"/>
      <c r="C15" s="6" t="s">
        <v>113</v>
      </c>
      <c r="D15" s="6" t="s">
        <v>114</v>
      </c>
      <c r="E15" s="18" t="s">
        <v>115</v>
      </c>
      <c r="F15" s="7" t="s">
        <v>116</v>
      </c>
      <c r="G15" s="9" t="s">
        <v>117</v>
      </c>
      <c r="H15" s="10" t="s">
        <v>93</v>
      </c>
      <c r="I15" s="10" t="s">
        <v>1172</v>
      </c>
      <c r="J15" s="14" t="s">
        <v>80</v>
      </c>
      <c r="K15" s="11">
        <v>39990</v>
      </c>
      <c r="L15" s="12" t="s">
        <v>118</v>
      </c>
      <c r="M15" s="6" t="s">
        <v>119</v>
      </c>
      <c r="N15" s="13" t="s">
        <v>30</v>
      </c>
      <c r="O15" s="14" t="s">
        <v>31</v>
      </c>
      <c r="P15" s="14" t="s">
        <v>120</v>
      </c>
      <c r="Q15" s="6" t="s">
        <v>121</v>
      </c>
      <c r="R15" s="14" t="s">
        <v>122</v>
      </c>
      <c r="S15" s="6" t="s">
        <v>123</v>
      </c>
      <c r="T15" s="14" t="s">
        <v>70</v>
      </c>
      <c r="U15" s="14" t="s">
        <v>71</v>
      </c>
      <c r="V15" s="14" t="s">
        <v>124</v>
      </c>
      <c r="W15" s="6" t="s">
        <v>125</v>
      </c>
      <c r="X15" s="14" t="s">
        <v>38</v>
      </c>
      <c r="Y15" s="14" t="s">
        <v>39</v>
      </c>
      <c r="Z15" s="20" t="s">
        <v>126</v>
      </c>
    </row>
    <row r="16" spans="1:26" x14ac:dyDescent="0.3">
      <c r="A16" s="3"/>
      <c r="B16" s="3"/>
      <c r="C16" s="6" t="s">
        <v>127</v>
      </c>
      <c r="D16" s="6" t="s">
        <v>128</v>
      </c>
      <c r="E16" s="6"/>
      <c r="F16" s="6"/>
      <c r="G16" s="9" t="s">
        <v>129</v>
      </c>
      <c r="H16" s="10" t="s">
        <v>26</v>
      </c>
      <c r="I16" s="10" t="s">
        <v>1172</v>
      </c>
      <c r="J16" s="16" t="s">
        <v>27</v>
      </c>
      <c r="K16" s="17">
        <v>39931</v>
      </c>
      <c r="L16" s="12" t="s">
        <v>130</v>
      </c>
      <c r="M16" s="6" t="s">
        <v>131</v>
      </c>
      <c r="N16" s="13" t="s">
        <v>30</v>
      </c>
      <c r="O16" s="14" t="s">
        <v>31</v>
      </c>
      <c r="P16" s="7"/>
      <c r="Q16" s="6"/>
      <c r="R16" s="7"/>
      <c r="S16" s="7"/>
      <c r="T16" s="7"/>
      <c r="U16" s="7"/>
      <c r="V16" s="7"/>
      <c r="W16" s="7"/>
      <c r="X16" s="7"/>
      <c r="Y16" s="7"/>
      <c r="Z16" s="6" t="s">
        <v>132</v>
      </c>
    </row>
    <row r="17" spans="1:26" x14ac:dyDescent="0.3">
      <c r="A17" s="3"/>
      <c r="B17" s="3"/>
      <c r="C17" s="6" t="s">
        <v>133</v>
      </c>
      <c r="D17" s="6" t="s">
        <v>134</v>
      </c>
      <c r="E17" s="6"/>
      <c r="F17" s="6"/>
      <c r="G17" s="9" t="s">
        <v>135</v>
      </c>
      <c r="H17" s="10" t="s">
        <v>93</v>
      </c>
      <c r="I17" s="10" t="s">
        <v>1172</v>
      </c>
      <c r="J17" s="16" t="s">
        <v>27</v>
      </c>
      <c r="K17" s="17">
        <v>40075</v>
      </c>
      <c r="L17" s="12" t="s">
        <v>136</v>
      </c>
      <c r="M17" s="6" t="s">
        <v>137</v>
      </c>
      <c r="N17" s="13" t="s">
        <v>30</v>
      </c>
      <c r="O17" s="14" t="s">
        <v>31</v>
      </c>
      <c r="P17" s="7"/>
      <c r="Q17" s="6"/>
      <c r="R17" s="7"/>
      <c r="S17" s="7"/>
      <c r="T17" s="7"/>
      <c r="U17" s="7"/>
      <c r="V17" s="7"/>
      <c r="W17" s="7"/>
      <c r="X17" s="7"/>
      <c r="Y17" s="7"/>
      <c r="Z17" s="6" t="s">
        <v>138</v>
      </c>
    </row>
    <row r="18" spans="1:26" x14ac:dyDescent="0.3">
      <c r="A18" s="3"/>
      <c r="B18" s="3"/>
      <c r="C18" s="6" t="s">
        <v>139</v>
      </c>
      <c r="D18" s="6" t="s">
        <v>140</v>
      </c>
      <c r="E18" s="6"/>
      <c r="F18" s="6"/>
      <c r="G18" s="9" t="s">
        <v>141</v>
      </c>
      <c r="H18" s="10" t="s">
        <v>93</v>
      </c>
      <c r="I18" s="10" t="s">
        <v>1172</v>
      </c>
      <c r="J18" s="16" t="s">
        <v>27</v>
      </c>
      <c r="K18" s="17">
        <v>40437</v>
      </c>
      <c r="L18" s="12" t="s">
        <v>142</v>
      </c>
      <c r="M18" s="6" t="s">
        <v>143</v>
      </c>
      <c r="N18" s="13" t="s">
        <v>30</v>
      </c>
      <c r="O18" s="14" t="s">
        <v>31</v>
      </c>
      <c r="P18" s="7"/>
      <c r="Q18" s="6"/>
      <c r="R18" s="7"/>
      <c r="S18" s="7"/>
      <c r="T18" s="7"/>
      <c r="U18" s="7"/>
      <c r="V18" s="7"/>
      <c r="W18" s="7"/>
      <c r="X18" s="7"/>
      <c r="Y18" s="7"/>
      <c r="Z18" s="6" t="s">
        <v>144</v>
      </c>
    </row>
    <row r="19" spans="1:26" x14ac:dyDescent="0.3">
      <c r="A19" s="3"/>
      <c r="B19" s="3"/>
      <c r="C19" s="6" t="s">
        <v>145</v>
      </c>
      <c r="D19" s="6" t="s">
        <v>146</v>
      </c>
      <c r="E19" s="18" t="s">
        <v>147</v>
      </c>
      <c r="F19" s="7" t="s">
        <v>148</v>
      </c>
      <c r="G19" s="9" t="s">
        <v>149</v>
      </c>
      <c r="H19" s="10" t="s">
        <v>93</v>
      </c>
      <c r="I19" s="10" t="s">
        <v>1172</v>
      </c>
      <c r="J19" s="14" t="s">
        <v>80</v>
      </c>
      <c r="K19" s="11">
        <v>40059</v>
      </c>
      <c r="L19" s="12" t="s">
        <v>150</v>
      </c>
      <c r="M19" s="6" t="s">
        <v>151</v>
      </c>
      <c r="N19" s="13" t="s">
        <v>30</v>
      </c>
      <c r="O19" s="14" t="s">
        <v>31</v>
      </c>
      <c r="P19" s="14" t="s">
        <v>152</v>
      </c>
      <c r="Q19" s="6" t="s">
        <v>148</v>
      </c>
      <c r="R19" s="14" t="s">
        <v>153</v>
      </c>
      <c r="S19" s="6" t="s">
        <v>154</v>
      </c>
      <c r="T19" s="14" t="s">
        <v>74</v>
      </c>
      <c r="U19" s="14" t="s">
        <v>109</v>
      </c>
      <c r="V19" s="14" t="s">
        <v>155</v>
      </c>
      <c r="W19" s="6" t="s">
        <v>156</v>
      </c>
      <c r="X19" s="14" t="s">
        <v>74</v>
      </c>
      <c r="Y19" s="14" t="s">
        <v>39</v>
      </c>
      <c r="Z19" s="6" t="s">
        <v>157</v>
      </c>
    </row>
    <row r="20" spans="1:26" x14ac:dyDescent="0.3">
      <c r="A20" s="3"/>
      <c r="B20" s="3"/>
      <c r="C20" s="6" t="s">
        <v>158</v>
      </c>
      <c r="D20" s="6" t="s">
        <v>159</v>
      </c>
      <c r="E20" s="6"/>
      <c r="F20" s="6"/>
      <c r="G20" s="9" t="s">
        <v>160</v>
      </c>
      <c r="H20" s="10" t="s">
        <v>93</v>
      </c>
      <c r="I20" s="10" t="s">
        <v>1172</v>
      </c>
      <c r="J20" s="16" t="s">
        <v>27</v>
      </c>
      <c r="K20" s="17">
        <v>40064</v>
      </c>
      <c r="L20" s="12" t="s">
        <v>161</v>
      </c>
      <c r="M20" s="6" t="s">
        <v>162</v>
      </c>
      <c r="N20" s="13" t="s">
        <v>30</v>
      </c>
      <c r="O20" s="14" t="s">
        <v>31</v>
      </c>
      <c r="P20" s="7"/>
      <c r="Q20" s="6"/>
      <c r="R20" s="7"/>
      <c r="S20" s="7"/>
      <c r="T20" s="7"/>
      <c r="U20" s="7"/>
      <c r="V20" s="7"/>
      <c r="W20" s="7"/>
      <c r="X20" s="7"/>
      <c r="Y20" s="7"/>
      <c r="Z20" s="6" t="s">
        <v>163</v>
      </c>
    </row>
    <row r="21" spans="1:26" x14ac:dyDescent="0.3">
      <c r="A21" s="3"/>
      <c r="B21" s="3"/>
      <c r="C21" s="6" t="s">
        <v>164</v>
      </c>
      <c r="D21" s="6" t="s">
        <v>165</v>
      </c>
      <c r="E21" s="6"/>
      <c r="F21" s="6"/>
      <c r="G21" s="9" t="s">
        <v>166</v>
      </c>
      <c r="H21" s="10" t="s">
        <v>26</v>
      </c>
      <c r="I21" s="10" t="s">
        <v>1172</v>
      </c>
      <c r="J21" s="16" t="s">
        <v>27</v>
      </c>
      <c r="K21" s="17">
        <v>39998</v>
      </c>
      <c r="L21" s="12" t="s">
        <v>167</v>
      </c>
      <c r="M21" s="6" t="s">
        <v>168</v>
      </c>
      <c r="N21" s="13" t="s">
        <v>30</v>
      </c>
      <c r="O21" s="14" t="s">
        <v>31</v>
      </c>
      <c r="P21" s="7"/>
      <c r="Q21" s="6"/>
      <c r="R21" s="7"/>
      <c r="S21" s="7"/>
      <c r="T21" s="7"/>
      <c r="U21" s="7"/>
      <c r="V21" s="7"/>
      <c r="W21" s="7"/>
      <c r="X21" s="7"/>
      <c r="Y21" s="7"/>
      <c r="Z21" s="6" t="s">
        <v>169</v>
      </c>
    </row>
    <row r="22" spans="1:26" x14ac:dyDescent="0.3">
      <c r="A22" s="3"/>
      <c r="B22" s="3"/>
      <c r="C22" s="6" t="s">
        <v>170</v>
      </c>
      <c r="D22" s="6" t="s">
        <v>171</v>
      </c>
      <c r="E22" s="18" t="s">
        <v>172</v>
      </c>
      <c r="F22" s="7" t="s">
        <v>173</v>
      </c>
      <c r="G22" s="9" t="s">
        <v>174</v>
      </c>
      <c r="H22" s="10" t="s">
        <v>26</v>
      </c>
      <c r="I22" s="10" t="s">
        <v>1172</v>
      </c>
      <c r="J22" s="14" t="s">
        <v>102</v>
      </c>
      <c r="K22" s="11">
        <v>39765</v>
      </c>
      <c r="L22" s="12" t="s">
        <v>175</v>
      </c>
      <c r="M22" s="6" t="s">
        <v>176</v>
      </c>
      <c r="N22" s="13" t="s">
        <v>30</v>
      </c>
      <c r="O22" s="14" t="s">
        <v>31</v>
      </c>
      <c r="P22" s="14" t="s">
        <v>177</v>
      </c>
      <c r="Q22" s="6" t="s">
        <v>173</v>
      </c>
      <c r="R22" s="14" t="s">
        <v>178</v>
      </c>
      <c r="S22" s="6" t="s">
        <v>179</v>
      </c>
      <c r="T22" s="14" t="s">
        <v>70</v>
      </c>
      <c r="U22" s="14" t="s">
        <v>87</v>
      </c>
      <c r="V22" s="14" t="s">
        <v>180</v>
      </c>
      <c r="W22" s="6" t="s">
        <v>181</v>
      </c>
      <c r="X22" s="14" t="s">
        <v>70</v>
      </c>
      <c r="Y22" s="14" t="s">
        <v>39</v>
      </c>
      <c r="Z22" s="6" t="s">
        <v>182</v>
      </c>
    </row>
    <row r="23" spans="1:26" x14ac:dyDescent="0.3">
      <c r="A23" s="3"/>
      <c r="B23" s="3"/>
      <c r="C23" s="6" t="s">
        <v>183</v>
      </c>
      <c r="D23" s="6" t="s">
        <v>184</v>
      </c>
      <c r="E23" s="18" t="s">
        <v>185</v>
      </c>
      <c r="F23" s="7" t="s">
        <v>186</v>
      </c>
      <c r="G23" s="9" t="s">
        <v>187</v>
      </c>
      <c r="H23" s="10" t="s">
        <v>93</v>
      </c>
      <c r="I23" s="10" t="s">
        <v>1172</v>
      </c>
      <c r="J23" s="14" t="s">
        <v>27</v>
      </c>
      <c r="K23" s="11">
        <v>39989</v>
      </c>
      <c r="L23" s="12" t="s">
        <v>188</v>
      </c>
      <c r="M23" s="6" t="s">
        <v>189</v>
      </c>
      <c r="N23" s="13"/>
      <c r="O23" s="14" t="s">
        <v>190</v>
      </c>
      <c r="P23" s="14" t="s">
        <v>191</v>
      </c>
      <c r="Q23" s="21" t="s">
        <v>192</v>
      </c>
      <c r="R23" s="14" t="s">
        <v>193</v>
      </c>
      <c r="S23" s="6" t="s">
        <v>194</v>
      </c>
      <c r="T23" s="14" t="s">
        <v>38</v>
      </c>
      <c r="U23" s="14" t="s">
        <v>71</v>
      </c>
      <c r="V23" s="14" t="s">
        <v>195</v>
      </c>
      <c r="W23" s="21" t="s">
        <v>196</v>
      </c>
      <c r="X23" s="14" t="s">
        <v>70</v>
      </c>
      <c r="Y23" s="14" t="s">
        <v>109</v>
      </c>
      <c r="Z23" s="6" t="s">
        <v>197</v>
      </c>
    </row>
    <row r="24" spans="1:26" x14ac:dyDescent="0.3">
      <c r="A24" s="3"/>
      <c r="B24" s="3"/>
      <c r="C24" s="6" t="s">
        <v>198</v>
      </c>
      <c r="D24" s="6" t="s">
        <v>199</v>
      </c>
      <c r="E24" s="22"/>
      <c r="F24" s="6"/>
      <c r="G24" s="9" t="s">
        <v>200</v>
      </c>
      <c r="H24" s="10" t="s">
        <v>93</v>
      </c>
      <c r="I24" s="10" t="s">
        <v>1172</v>
      </c>
      <c r="J24" s="7"/>
      <c r="K24" s="11"/>
      <c r="L24" s="12"/>
      <c r="M24" s="6"/>
      <c r="N24" s="13"/>
      <c r="O24" s="23"/>
      <c r="P24" s="7"/>
      <c r="Q24" s="6"/>
      <c r="R24" s="7"/>
      <c r="S24" s="7"/>
      <c r="T24" s="7"/>
      <c r="U24" s="7"/>
      <c r="V24" s="7"/>
      <c r="W24" s="7"/>
      <c r="X24" s="7"/>
      <c r="Y24" s="7"/>
      <c r="Z24" s="6" t="s">
        <v>201</v>
      </c>
    </row>
    <row r="25" spans="1:26" x14ac:dyDescent="0.3">
      <c r="A25" s="3"/>
      <c r="B25" s="3"/>
      <c r="C25" s="6" t="s">
        <v>202</v>
      </c>
      <c r="D25" s="6" t="s">
        <v>203</v>
      </c>
      <c r="E25" s="18" t="s">
        <v>204</v>
      </c>
      <c r="F25" s="7" t="s">
        <v>205</v>
      </c>
      <c r="G25" s="9" t="s">
        <v>206</v>
      </c>
      <c r="H25" s="10" t="s">
        <v>93</v>
      </c>
      <c r="I25" s="10" t="s">
        <v>1172</v>
      </c>
      <c r="J25" s="14" t="s">
        <v>80</v>
      </c>
      <c r="K25" s="11">
        <v>39798</v>
      </c>
      <c r="L25" s="12" t="s">
        <v>207</v>
      </c>
      <c r="M25" s="6" t="s">
        <v>208</v>
      </c>
      <c r="N25" s="13"/>
      <c r="O25" s="14" t="s">
        <v>209</v>
      </c>
      <c r="P25" s="14" t="s">
        <v>210</v>
      </c>
      <c r="Q25" s="6" t="s">
        <v>211</v>
      </c>
      <c r="R25" s="14" t="s">
        <v>212</v>
      </c>
      <c r="S25" s="6" t="s">
        <v>213</v>
      </c>
      <c r="T25" s="14" t="s">
        <v>38</v>
      </c>
      <c r="U25" s="14" t="s">
        <v>71</v>
      </c>
      <c r="V25" s="14" t="s">
        <v>214</v>
      </c>
      <c r="W25" s="6" t="s">
        <v>215</v>
      </c>
      <c r="X25" s="14" t="s">
        <v>38</v>
      </c>
      <c r="Y25" s="14" t="s">
        <v>39</v>
      </c>
      <c r="Z25" s="6" t="s">
        <v>216</v>
      </c>
    </row>
    <row r="26" spans="1:26" x14ac:dyDescent="0.3">
      <c r="A26" s="3"/>
      <c r="B26" s="3"/>
      <c r="C26" s="6" t="s">
        <v>217</v>
      </c>
      <c r="D26" s="6" t="s">
        <v>218</v>
      </c>
      <c r="E26" s="18" t="s">
        <v>219</v>
      </c>
      <c r="F26" s="7" t="s">
        <v>220</v>
      </c>
      <c r="G26" s="9" t="s">
        <v>221</v>
      </c>
      <c r="H26" s="10" t="s">
        <v>93</v>
      </c>
      <c r="I26" s="10" t="s">
        <v>1172</v>
      </c>
      <c r="J26" s="14" t="s">
        <v>27</v>
      </c>
      <c r="K26" s="11">
        <v>39939</v>
      </c>
      <c r="L26" s="12" t="s">
        <v>222</v>
      </c>
      <c r="M26" s="6" t="s">
        <v>223</v>
      </c>
      <c r="N26" s="13" t="s">
        <v>30</v>
      </c>
      <c r="O26" s="14" t="s">
        <v>31</v>
      </c>
      <c r="P26" s="14" t="s">
        <v>224</v>
      </c>
      <c r="Q26" s="6" t="s">
        <v>225</v>
      </c>
      <c r="R26" s="14" t="s">
        <v>226</v>
      </c>
      <c r="S26" s="6"/>
      <c r="T26" s="14" t="s">
        <v>38</v>
      </c>
      <c r="U26" s="14" t="s">
        <v>227</v>
      </c>
      <c r="V26" s="14" t="s">
        <v>228</v>
      </c>
      <c r="W26" s="6" t="s">
        <v>229</v>
      </c>
      <c r="X26" s="14" t="s">
        <v>70</v>
      </c>
      <c r="Y26" s="14" t="s">
        <v>39</v>
      </c>
      <c r="Z26" s="6" t="s">
        <v>216</v>
      </c>
    </row>
    <row r="27" spans="1:26" x14ac:dyDescent="0.3">
      <c r="A27" s="3"/>
      <c r="B27" s="3"/>
      <c r="C27" s="6" t="s">
        <v>230</v>
      </c>
      <c r="D27" s="6" t="s">
        <v>231</v>
      </c>
      <c r="E27" s="18" t="s">
        <v>232</v>
      </c>
      <c r="F27" s="7" t="s">
        <v>233</v>
      </c>
      <c r="G27" s="9" t="s">
        <v>234</v>
      </c>
      <c r="H27" s="10" t="s">
        <v>93</v>
      </c>
      <c r="I27" s="10" t="s">
        <v>1172</v>
      </c>
      <c r="J27" s="14" t="s">
        <v>235</v>
      </c>
      <c r="K27" s="11">
        <v>40075</v>
      </c>
      <c r="L27" s="12" t="s">
        <v>236</v>
      </c>
      <c r="M27" s="6" t="s">
        <v>137</v>
      </c>
      <c r="N27" s="13"/>
      <c r="O27" s="14" t="s">
        <v>237</v>
      </c>
      <c r="P27" s="14" t="s">
        <v>238</v>
      </c>
      <c r="Q27" s="6" t="s">
        <v>239</v>
      </c>
      <c r="R27" s="14" t="s">
        <v>240</v>
      </c>
      <c r="S27" s="6" t="s">
        <v>241</v>
      </c>
      <c r="T27" s="14" t="s">
        <v>38</v>
      </c>
      <c r="U27" s="14" t="s">
        <v>227</v>
      </c>
      <c r="V27" s="14" t="s">
        <v>242</v>
      </c>
      <c r="W27" s="6" t="s">
        <v>243</v>
      </c>
      <c r="X27" s="14" t="s">
        <v>38</v>
      </c>
      <c r="Y27" s="14" t="s">
        <v>227</v>
      </c>
      <c r="Z27" s="6" t="s">
        <v>244</v>
      </c>
    </row>
    <row r="28" spans="1:26" x14ac:dyDescent="0.3">
      <c r="A28" s="3"/>
      <c r="B28" s="3"/>
      <c r="C28" s="6" t="s">
        <v>245</v>
      </c>
      <c r="D28" s="6" t="s">
        <v>246</v>
      </c>
      <c r="E28" s="6">
        <v>3090600885</v>
      </c>
      <c r="F28" s="7" t="s">
        <v>247</v>
      </c>
      <c r="G28" s="9" t="s">
        <v>248</v>
      </c>
      <c r="H28" s="10" t="s">
        <v>93</v>
      </c>
      <c r="I28" s="10" t="s">
        <v>1172</v>
      </c>
      <c r="J28" s="14" t="s">
        <v>27</v>
      </c>
      <c r="K28" s="11">
        <v>40003</v>
      </c>
      <c r="L28" s="12" t="s">
        <v>249</v>
      </c>
      <c r="M28" s="6" t="s">
        <v>250</v>
      </c>
      <c r="N28" s="13"/>
      <c r="O28" s="14" t="s">
        <v>251</v>
      </c>
      <c r="P28" s="14" t="s">
        <v>252</v>
      </c>
      <c r="Q28" s="6" t="s">
        <v>253</v>
      </c>
      <c r="R28" s="14" t="s">
        <v>254</v>
      </c>
      <c r="S28" s="6" t="s">
        <v>255</v>
      </c>
      <c r="T28" s="14" t="s">
        <v>74</v>
      </c>
      <c r="U28" s="14" t="s">
        <v>109</v>
      </c>
      <c r="V28" s="14" t="s">
        <v>256</v>
      </c>
      <c r="W28" s="6" t="s">
        <v>257</v>
      </c>
      <c r="X28" s="14" t="s">
        <v>74</v>
      </c>
      <c r="Y28" s="14" t="s">
        <v>39</v>
      </c>
      <c r="Z28" s="6" t="s">
        <v>258</v>
      </c>
    </row>
    <row r="29" spans="1:26" x14ac:dyDescent="0.3">
      <c r="C29" s="6" t="s">
        <v>259</v>
      </c>
      <c r="D29" s="6" t="s">
        <v>260</v>
      </c>
      <c r="E29" s="18" t="s">
        <v>261</v>
      </c>
      <c r="F29" s="7" t="s">
        <v>262</v>
      </c>
      <c r="G29" s="9" t="s">
        <v>263</v>
      </c>
      <c r="H29" s="10" t="s">
        <v>93</v>
      </c>
      <c r="I29" s="10" t="s">
        <v>1172</v>
      </c>
      <c r="J29" s="14" t="s">
        <v>264</v>
      </c>
      <c r="K29" s="11">
        <v>40096</v>
      </c>
      <c r="L29" s="12" t="s">
        <v>265</v>
      </c>
      <c r="M29" s="6" t="s">
        <v>266</v>
      </c>
      <c r="N29" s="13"/>
      <c r="O29" s="14" t="s">
        <v>267</v>
      </c>
      <c r="P29" s="14" t="s">
        <v>268</v>
      </c>
      <c r="Q29" s="6" t="s">
        <v>269</v>
      </c>
      <c r="R29" s="14" t="s">
        <v>270</v>
      </c>
      <c r="S29" s="6" t="s">
        <v>271</v>
      </c>
      <c r="T29" s="14" t="s">
        <v>74</v>
      </c>
      <c r="U29" s="14" t="s">
        <v>109</v>
      </c>
      <c r="V29" s="14" t="s">
        <v>272</v>
      </c>
      <c r="W29" s="6" t="s">
        <v>273</v>
      </c>
      <c r="X29" s="14" t="s">
        <v>74</v>
      </c>
      <c r="Y29" s="14" t="s">
        <v>39</v>
      </c>
      <c r="Z29" s="6" t="s">
        <v>274</v>
      </c>
    </row>
    <row r="30" spans="1:26" x14ac:dyDescent="0.3">
      <c r="C30" s="6" t="s">
        <v>275</v>
      </c>
      <c r="D30" s="6" t="s">
        <v>276</v>
      </c>
      <c r="E30" s="18" t="s">
        <v>277</v>
      </c>
      <c r="F30" s="7" t="s">
        <v>278</v>
      </c>
      <c r="G30" s="9" t="s">
        <v>279</v>
      </c>
      <c r="H30" s="10" t="s">
        <v>26</v>
      </c>
      <c r="I30" s="10" t="s">
        <v>1172</v>
      </c>
      <c r="J30" s="14" t="s">
        <v>80</v>
      </c>
      <c r="K30" s="11">
        <v>39883</v>
      </c>
      <c r="L30" s="12" t="s">
        <v>280</v>
      </c>
      <c r="M30" s="6" t="s">
        <v>281</v>
      </c>
      <c r="N30" s="13"/>
      <c r="O30" s="14" t="s">
        <v>282</v>
      </c>
      <c r="P30" s="14" t="s">
        <v>283</v>
      </c>
      <c r="Q30" s="6" t="s">
        <v>284</v>
      </c>
      <c r="R30" s="14" t="s">
        <v>285</v>
      </c>
      <c r="S30" s="6" t="s">
        <v>286</v>
      </c>
      <c r="T30" s="14" t="s">
        <v>70</v>
      </c>
      <c r="U30" s="14" t="s">
        <v>71</v>
      </c>
      <c r="V30" s="14" t="s">
        <v>287</v>
      </c>
      <c r="W30" s="6" t="s">
        <v>288</v>
      </c>
      <c r="X30" s="14" t="s">
        <v>38</v>
      </c>
      <c r="Y30" s="14" t="s">
        <v>39</v>
      </c>
      <c r="Z30" s="6" t="s">
        <v>289</v>
      </c>
    </row>
    <row r="31" spans="1:26" x14ac:dyDescent="0.3">
      <c r="C31" s="6" t="s">
        <v>290</v>
      </c>
      <c r="D31" s="6" t="s">
        <v>291</v>
      </c>
      <c r="E31" s="6"/>
      <c r="F31" s="6"/>
      <c r="G31" s="9" t="s">
        <v>292</v>
      </c>
      <c r="H31" s="10" t="s">
        <v>26</v>
      </c>
      <c r="I31" s="10" t="s">
        <v>1172</v>
      </c>
      <c r="J31" s="16" t="s">
        <v>27</v>
      </c>
      <c r="K31" s="17">
        <v>40203</v>
      </c>
      <c r="L31" s="12" t="s">
        <v>293</v>
      </c>
      <c r="M31" s="6" t="s">
        <v>294</v>
      </c>
      <c r="N31" s="13" t="s">
        <v>30</v>
      </c>
      <c r="O31" s="14" t="s">
        <v>31</v>
      </c>
      <c r="P31" s="7"/>
      <c r="Q31" s="6"/>
      <c r="R31" s="7"/>
      <c r="S31" s="7"/>
      <c r="T31" s="7"/>
      <c r="U31" s="7"/>
      <c r="V31" s="7"/>
      <c r="W31" s="7"/>
      <c r="X31" s="7"/>
      <c r="Y31" s="7"/>
      <c r="Z31" s="6" t="s">
        <v>295</v>
      </c>
    </row>
    <row r="32" spans="1:26" x14ac:dyDescent="0.3">
      <c r="C32" s="6" t="s">
        <v>296</v>
      </c>
      <c r="D32" s="6" t="s">
        <v>297</v>
      </c>
      <c r="E32" s="6" t="s">
        <v>298</v>
      </c>
      <c r="F32" s="6" t="s">
        <v>299</v>
      </c>
      <c r="G32" s="9" t="s">
        <v>300</v>
      </c>
      <c r="H32" s="10" t="s">
        <v>26</v>
      </c>
      <c r="I32" s="10" t="s">
        <v>1172</v>
      </c>
      <c r="J32" s="14" t="s">
        <v>80</v>
      </c>
      <c r="K32" s="24">
        <v>40053</v>
      </c>
      <c r="L32" s="25" t="s">
        <v>301</v>
      </c>
      <c r="M32" s="20" t="s">
        <v>302</v>
      </c>
      <c r="N32" s="13" t="s">
        <v>30</v>
      </c>
      <c r="O32" s="14" t="s">
        <v>31</v>
      </c>
      <c r="P32" s="7" t="s">
        <v>303</v>
      </c>
      <c r="Q32" s="6" t="s">
        <v>304</v>
      </c>
      <c r="R32" s="14" t="s">
        <v>305</v>
      </c>
      <c r="S32" s="6" t="s">
        <v>306</v>
      </c>
      <c r="T32" s="7" t="s">
        <v>307</v>
      </c>
      <c r="U32" s="7" t="s">
        <v>308</v>
      </c>
      <c r="V32" s="14" t="s">
        <v>309</v>
      </c>
      <c r="W32" s="6" t="s">
        <v>310</v>
      </c>
      <c r="X32" s="7" t="s">
        <v>311</v>
      </c>
      <c r="Y32" s="7" t="s">
        <v>39</v>
      </c>
      <c r="Z32" s="6"/>
    </row>
    <row r="33" spans="3:26" x14ac:dyDescent="0.3">
      <c r="C33" s="6" t="s">
        <v>312</v>
      </c>
      <c r="D33" s="6" t="s">
        <v>313</v>
      </c>
      <c r="E33" s="6">
        <v>3091204532</v>
      </c>
      <c r="F33" s="7" t="s">
        <v>314</v>
      </c>
      <c r="G33" s="9" t="s">
        <v>315</v>
      </c>
      <c r="H33" s="10" t="s">
        <v>26</v>
      </c>
      <c r="I33" s="10" t="s">
        <v>1172</v>
      </c>
      <c r="J33" s="14" t="s">
        <v>80</v>
      </c>
      <c r="K33" s="11">
        <v>39980</v>
      </c>
      <c r="L33" s="12" t="s">
        <v>316</v>
      </c>
      <c r="M33" s="6" t="s">
        <v>317</v>
      </c>
      <c r="N33" s="13"/>
      <c r="O33" s="14" t="s">
        <v>318</v>
      </c>
      <c r="P33" s="14" t="s">
        <v>319</v>
      </c>
      <c r="Q33" s="6" t="s">
        <v>320</v>
      </c>
      <c r="R33" s="14" t="s">
        <v>321</v>
      </c>
      <c r="S33" s="6" t="s">
        <v>322</v>
      </c>
      <c r="T33" s="14" t="s">
        <v>74</v>
      </c>
      <c r="U33" s="14" t="s">
        <v>109</v>
      </c>
      <c r="V33" s="14" t="s">
        <v>323</v>
      </c>
      <c r="W33" s="6" t="s">
        <v>324</v>
      </c>
      <c r="X33" s="14" t="s">
        <v>74</v>
      </c>
      <c r="Y33" s="14" t="s">
        <v>109</v>
      </c>
      <c r="Z33" s="6" t="s">
        <v>325</v>
      </c>
    </row>
    <row r="34" spans="3:26" x14ac:dyDescent="0.3">
      <c r="C34" s="6" t="s">
        <v>326</v>
      </c>
      <c r="D34" s="6" t="s">
        <v>327</v>
      </c>
      <c r="E34" s="6"/>
      <c r="F34" s="6"/>
      <c r="G34" s="9" t="s">
        <v>328</v>
      </c>
      <c r="H34" s="10" t="s">
        <v>26</v>
      </c>
      <c r="I34" s="10" t="s">
        <v>1172</v>
      </c>
      <c r="J34" s="16" t="s">
        <v>27</v>
      </c>
      <c r="K34" s="17">
        <v>39912</v>
      </c>
      <c r="L34" s="12" t="s">
        <v>329</v>
      </c>
      <c r="M34" s="6" t="s">
        <v>330</v>
      </c>
      <c r="N34" s="13" t="s">
        <v>30</v>
      </c>
      <c r="O34" s="14" t="s">
        <v>31</v>
      </c>
      <c r="P34" s="7"/>
      <c r="Q34" s="6"/>
      <c r="R34" s="7"/>
      <c r="S34" s="7"/>
      <c r="T34" s="7"/>
      <c r="U34" s="7"/>
      <c r="V34" s="7"/>
      <c r="W34" s="7"/>
      <c r="X34" s="7"/>
      <c r="Y34" s="7"/>
      <c r="Z34" s="6" t="s">
        <v>169</v>
      </c>
    </row>
    <row r="35" spans="3:26" x14ac:dyDescent="0.3">
      <c r="C35" s="6" t="s">
        <v>331</v>
      </c>
      <c r="D35" s="6" t="s">
        <v>332</v>
      </c>
      <c r="E35" s="22"/>
      <c r="F35" s="6"/>
      <c r="G35" s="9" t="s">
        <v>333</v>
      </c>
      <c r="H35" s="10" t="s">
        <v>26</v>
      </c>
      <c r="I35" s="10" t="s">
        <v>1172</v>
      </c>
      <c r="J35" s="7"/>
      <c r="K35" s="11"/>
      <c r="L35" s="12"/>
      <c r="M35" s="6"/>
      <c r="N35" s="13"/>
      <c r="O35" s="23"/>
      <c r="P35" s="7"/>
      <c r="Q35" s="6"/>
      <c r="R35" s="7"/>
      <c r="S35" s="7"/>
      <c r="T35" s="7"/>
      <c r="U35" s="7"/>
      <c r="V35" s="7"/>
      <c r="W35" s="7"/>
      <c r="X35" s="7"/>
      <c r="Y35" s="7"/>
      <c r="Z35" s="6" t="s">
        <v>334</v>
      </c>
    </row>
    <row r="36" spans="3:26" x14ac:dyDescent="0.3">
      <c r="C36" s="6" t="s">
        <v>335</v>
      </c>
      <c r="D36" s="6" t="s">
        <v>336</v>
      </c>
      <c r="E36" s="18" t="s">
        <v>337</v>
      </c>
      <c r="F36" s="7" t="s">
        <v>338</v>
      </c>
      <c r="G36" s="9" t="s">
        <v>339</v>
      </c>
      <c r="H36" s="10" t="s">
        <v>93</v>
      </c>
      <c r="I36" s="10" t="s">
        <v>1172</v>
      </c>
      <c r="J36" s="14" t="s">
        <v>340</v>
      </c>
      <c r="K36" s="11">
        <v>40285</v>
      </c>
      <c r="L36" s="12" t="s">
        <v>341</v>
      </c>
      <c r="M36" s="6" t="s">
        <v>342</v>
      </c>
      <c r="N36" s="13"/>
      <c r="O36" s="14" t="s">
        <v>343</v>
      </c>
      <c r="P36" s="14" t="s">
        <v>344</v>
      </c>
      <c r="Q36" s="6" t="s">
        <v>345</v>
      </c>
      <c r="R36" s="14" t="s">
        <v>346</v>
      </c>
      <c r="S36" s="6" t="s">
        <v>347</v>
      </c>
      <c r="T36" s="14" t="s">
        <v>38</v>
      </c>
      <c r="U36" s="14" t="s">
        <v>87</v>
      </c>
      <c r="V36" s="14" t="s">
        <v>348</v>
      </c>
      <c r="W36" s="6" t="s">
        <v>349</v>
      </c>
      <c r="X36" s="14" t="s">
        <v>38</v>
      </c>
      <c r="Y36" s="14" t="s">
        <v>39</v>
      </c>
      <c r="Z36" s="6"/>
    </row>
    <row r="37" spans="3:26" x14ac:dyDescent="0.3">
      <c r="C37" s="6" t="s">
        <v>350</v>
      </c>
      <c r="D37" s="6" t="s">
        <v>351</v>
      </c>
      <c r="E37" s="18" t="s">
        <v>352</v>
      </c>
      <c r="F37" s="7" t="s">
        <v>353</v>
      </c>
      <c r="G37" s="9" t="s">
        <v>354</v>
      </c>
      <c r="H37" s="10" t="s">
        <v>93</v>
      </c>
      <c r="I37" s="10" t="s">
        <v>1172</v>
      </c>
      <c r="J37" s="14" t="s">
        <v>27</v>
      </c>
      <c r="K37" s="11">
        <v>39619</v>
      </c>
      <c r="L37" s="12" t="s">
        <v>355</v>
      </c>
      <c r="M37" s="6" t="s">
        <v>356</v>
      </c>
      <c r="N37" s="13"/>
      <c r="O37" s="14" t="s">
        <v>357</v>
      </c>
      <c r="P37" s="14" t="s">
        <v>358</v>
      </c>
      <c r="Q37" s="6" t="s">
        <v>359</v>
      </c>
      <c r="R37" s="14" t="s">
        <v>360</v>
      </c>
      <c r="S37" s="6" t="s">
        <v>361</v>
      </c>
      <c r="T37" s="14" t="s">
        <v>74</v>
      </c>
      <c r="U37" s="14" t="s">
        <v>109</v>
      </c>
      <c r="V37" s="14" t="s">
        <v>362</v>
      </c>
      <c r="W37" s="6" t="s">
        <v>363</v>
      </c>
      <c r="X37" s="14" t="s">
        <v>38</v>
      </c>
      <c r="Y37" s="14" t="s">
        <v>39</v>
      </c>
      <c r="Z37" s="6" t="s">
        <v>364</v>
      </c>
    </row>
    <row r="38" spans="3:26" x14ac:dyDescent="0.3">
      <c r="C38" s="6" t="s">
        <v>365</v>
      </c>
      <c r="D38" s="6" t="s">
        <v>366</v>
      </c>
      <c r="E38" s="22"/>
      <c r="F38" s="6"/>
      <c r="G38" s="9" t="s">
        <v>367</v>
      </c>
      <c r="H38" s="10" t="s">
        <v>26</v>
      </c>
      <c r="I38" s="10" t="s">
        <v>1172</v>
      </c>
      <c r="J38" s="14"/>
      <c r="K38" s="24"/>
      <c r="L38" s="26"/>
      <c r="M38" s="20"/>
      <c r="N38" s="7"/>
      <c r="O38" s="14"/>
      <c r="P38" s="7"/>
      <c r="Q38" s="6"/>
      <c r="R38" s="14"/>
      <c r="S38" s="6"/>
      <c r="T38" s="7"/>
      <c r="U38" s="7"/>
      <c r="V38" s="14"/>
      <c r="W38" s="6"/>
      <c r="X38" s="7"/>
      <c r="Y38" s="7"/>
      <c r="Z38" s="6" t="s">
        <v>368</v>
      </c>
    </row>
    <row r="39" spans="3:26" x14ac:dyDescent="0.3">
      <c r="C39" s="6" t="s">
        <v>21</v>
      </c>
      <c r="D39" s="6" t="s">
        <v>369</v>
      </c>
      <c r="E39" s="27" t="s">
        <v>370</v>
      </c>
      <c r="F39" s="7" t="s">
        <v>371</v>
      </c>
      <c r="G39" s="28" t="s">
        <v>372</v>
      </c>
      <c r="H39" s="10" t="s">
        <v>26</v>
      </c>
      <c r="I39" s="10" t="s">
        <v>1173</v>
      </c>
      <c r="J39" s="14" t="s">
        <v>80</v>
      </c>
      <c r="K39" s="11">
        <v>40353</v>
      </c>
      <c r="L39" s="12" t="s">
        <v>373</v>
      </c>
      <c r="M39" s="6" t="s">
        <v>374</v>
      </c>
      <c r="N39" s="13"/>
      <c r="O39" s="14" t="s">
        <v>357</v>
      </c>
      <c r="P39" s="14" t="s">
        <v>375</v>
      </c>
      <c r="Q39" s="6" t="s">
        <v>376</v>
      </c>
      <c r="R39" s="14" t="s">
        <v>377</v>
      </c>
      <c r="S39" s="6" t="s">
        <v>378</v>
      </c>
      <c r="T39" s="14" t="s">
        <v>70</v>
      </c>
      <c r="U39" s="14" t="s">
        <v>71</v>
      </c>
      <c r="V39" s="14" t="s">
        <v>379</v>
      </c>
      <c r="W39" s="6" t="s">
        <v>380</v>
      </c>
      <c r="X39" s="14" t="s">
        <v>38</v>
      </c>
      <c r="Y39" s="14" t="s">
        <v>109</v>
      </c>
      <c r="Z39" s="6" t="s">
        <v>381</v>
      </c>
    </row>
    <row r="40" spans="3:26" x14ac:dyDescent="0.3">
      <c r="C40" s="6" t="s">
        <v>41</v>
      </c>
      <c r="D40" s="6" t="s">
        <v>382</v>
      </c>
      <c r="E40" s="18" t="s">
        <v>383</v>
      </c>
      <c r="F40" s="7" t="s">
        <v>384</v>
      </c>
      <c r="G40" s="28" t="s">
        <v>385</v>
      </c>
      <c r="H40" s="10" t="s">
        <v>93</v>
      </c>
      <c r="I40" s="10" t="s">
        <v>1173</v>
      </c>
      <c r="J40" s="14" t="s">
        <v>80</v>
      </c>
      <c r="K40" s="11">
        <v>39842</v>
      </c>
      <c r="L40" s="12" t="s">
        <v>386</v>
      </c>
      <c r="M40" s="6" t="s">
        <v>387</v>
      </c>
      <c r="N40" s="13"/>
      <c r="O40" s="14" t="s">
        <v>388</v>
      </c>
      <c r="P40" s="14" t="s">
        <v>389</v>
      </c>
      <c r="Q40" s="6" t="s">
        <v>390</v>
      </c>
      <c r="R40" s="14" t="s">
        <v>391</v>
      </c>
      <c r="S40" s="6" t="s">
        <v>392</v>
      </c>
      <c r="T40" s="14" t="s">
        <v>74</v>
      </c>
      <c r="U40" s="14" t="s">
        <v>71</v>
      </c>
      <c r="V40" s="14" t="s">
        <v>393</v>
      </c>
      <c r="W40" s="6" t="s">
        <v>394</v>
      </c>
      <c r="X40" s="14" t="s">
        <v>70</v>
      </c>
      <c r="Y40" s="14" t="s">
        <v>39</v>
      </c>
      <c r="Z40" s="6" t="s">
        <v>395</v>
      </c>
    </row>
    <row r="41" spans="3:26" x14ac:dyDescent="0.3">
      <c r="C41" s="6" t="s">
        <v>47</v>
      </c>
      <c r="D41" s="6" t="s">
        <v>396</v>
      </c>
      <c r="E41" s="22"/>
      <c r="F41" s="6"/>
      <c r="G41" s="28" t="s">
        <v>397</v>
      </c>
      <c r="H41" s="10" t="s">
        <v>93</v>
      </c>
      <c r="I41" s="10" t="s">
        <v>1173</v>
      </c>
      <c r="J41" s="14"/>
      <c r="K41" s="24"/>
      <c r="L41" s="26"/>
      <c r="M41" s="20"/>
      <c r="N41" s="7"/>
      <c r="O41" s="14"/>
      <c r="P41" s="7"/>
      <c r="Q41" s="6"/>
      <c r="R41" s="14"/>
      <c r="S41" s="6"/>
      <c r="T41" s="7"/>
      <c r="U41" s="7"/>
      <c r="V41" s="14"/>
      <c r="W41" s="6"/>
      <c r="X41" s="7"/>
      <c r="Y41" s="7"/>
      <c r="Z41" s="6" t="s">
        <v>398</v>
      </c>
    </row>
    <row r="42" spans="3:26" x14ac:dyDescent="0.3">
      <c r="C42" s="6" t="s">
        <v>53</v>
      </c>
      <c r="D42" s="6" t="s">
        <v>399</v>
      </c>
      <c r="E42" s="6" t="s">
        <v>400</v>
      </c>
      <c r="F42" s="6" t="s">
        <v>401</v>
      </c>
      <c r="G42" s="28" t="s">
        <v>402</v>
      </c>
      <c r="H42" s="10" t="s">
        <v>93</v>
      </c>
      <c r="I42" s="10" t="s">
        <v>1173</v>
      </c>
      <c r="J42" s="14" t="s">
        <v>80</v>
      </c>
      <c r="K42" s="24">
        <v>39932</v>
      </c>
      <c r="L42" s="25" t="s">
        <v>403</v>
      </c>
      <c r="M42" s="20" t="s">
        <v>404</v>
      </c>
      <c r="N42" s="13" t="s">
        <v>30</v>
      </c>
      <c r="O42" s="14" t="s">
        <v>31</v>
      </c>
      <c r="P42" s="14" t="s">
        <v>405</v>
      </c>
      <c r="Q42" s="6" t="s">
        <v>406</v>
      </c>
      <c r="R42" s="14" t="s">
        <v>407</v>
      </c>
      <c r="S42" s="6" t="s">
        <v>408</v>
      </c>
      <c r="T42" s="7" t="s">
        <v>74</v>
      </c>
      <c r="U42" s="7" t="s">
        <v>36</v>
      </c>
      <c r="V42" s="14" t="s">
        <v>409</v>
      </c>
      <c r="W42" s="6" t="s">
        <v>410</v>
      </c>
      <c r="X42" s="7" t="s">
        <v>411</v>
      </c>
      <c r="Y42" s="7" t="s">
        <v>39</v>
      </c>
      <c r="Z42" s="6" t="s">
        <v>412</v>
      </c>
    </row>
    <row r="43" spans="3:26" x14ac:dyDescent="0.3">
      <c r="C43" s="6" t="s">
        <v>59</v>
      </c>
      <c r="D43" s="6" t="s">
        <v>413</v>
      </c>
      <c r="E43" s="22"/>
      <c r="F43" s="6"/>
      <c r="G43" s="28" t="s">
        <v>414</v>
      </c>
      <c r="H43" s="10" t="s">
        <v>26</v>
      </c>
      <c r="I43" s="10" t="s">
        <v>1173</v>
      </c>
      <c r="J43" s="14"/>
      <c r="K43" s="24"/>
      <c r="L43" s="26"/>
      <c r="M43" s="20"/>
      <c r="N43" s="7"/>
      <c r="O43" s="14"/>
      <c r="P43" s="7"/>
      <c r="Q43" s="6"/>
      <c r="R43" s="14"/>
      <c r="S43" s="6"/>
      <c r="T43" s="7"/>
      <c r="U43" s="7"/>
      <c r="V43" s="14"/>
      <c r="W43" s="6"/>
      <c r="X43" s="7"/>
      <c r="Y43" s="7"/>
      <c r="Z43" s="6" t="s">
        <v>415</v>
      </c>
    </row>
    <row r="44" spans="3:26" x14ac:dyDescent="0.3">
      <c r="C44" s="6" t="s">
        <v>76</v>
      </c>
      <c r="D44" s="6" t="s">
        <v>416</v>
      </c>
      <c r="E44" s="6" t="s">
        <v>417</v>
      </c>
      <c r="F44" s="7" t="s">
        <v>418</v>
      </c>
      <c r="G44" s="28" t="s">
        <v>419</v>
      </c>
      <c r="H44" s="10" t="s">
        <v>26</v>
      </c>
      <c r="I44" s="10" t="s">
        <v>1173</v>
      </c>
      <c r="J44" s="14" t="s">
        <v>27</v>
      </c>
      <c r="K44" s="11">
        <v>40098</v>
      </c>
      <c r="L44" s="12" t="s">
        <v>420</v>
      </c>
      <c r="M44" s="6" t="s">
        <v>421</v>
      </c>
      <c r="N44" s="13" t="s">
        <v>30</v>
      </c>
      <c r="O44" s="14" t="s">
        <v>31</v>
      </c>
      <c r="P44" s="14" t="s">
        <v>422</v>
      </c>
      <c r="Q44" s="6" t="s">
        <v>423</v>
      </c>
      <c r="R44" s="14" t="s">
        <v>424</v>
      </c>
      <c r="S44" s="6" t="s">
        <v>425</v>
      </c>
      <c r="T44" s="14" t="s">
        <v>70</v>
      </c>
      <c r="U44" s="14" t="s">
        <v>109</v>
      </c>
      <c r="V44" s="14" t="s">
        <v>426</v>
      </c>
      <c r="W44" s="6" t="s">
        <v>427</v>
      </c>
      <c r="X44" s="14" t="s">
        <v>70</v>
      </c>
      <c r="Y44" s="14" t="s">
        <v>109</v>
      </c>
      <c r="Z44" s="6" t="s">
        <v>428</v>
      </c>
    </row>
    <row r="45" spans="3:26" x14ac:dyDescent="0.3">
      <c r="C45" s="6" t="s">
        <v>90</v>
      </c>
      <c r="D45" s="6" t="s">
        <v>429</v>
      </c>
      <c r="E45" s="18" t="s">
        <v>430</v>
      </c>
      <c r="F45" s="7" t="s">
        <v>431</v>
      </c>
      <c r="G45" s="28" t="s">
        <v>432</v>
      </c>
      <c r="H45" s="10" t="s">
        <v>26</v>
      </c>
      <c r="I45" s="10" t="s">
        <v>1173</v>
      </c>
      <c r="J45" s="14" t="s">
        <v>80</v>
      </c>
      <c r="K45" s="11">
        <v>40071</v>
      </c>
      <c r="L45" s="12" t="s">
        <v>433</v>
      </c>
      <c r="M45" s="6" t="s">
        <v>434</v>
      </c>
      <c r="N45" s="13"/>
      <c r="O45" s="14" t="s">
        <v>357</v>
      </c>
      <c r="P45" s="14" t="s">
        <v>435</v>
      </c>
      <c r="Q45" s="6" t="s">
        <v>436</v>
      </c>
      <c r="R45" s="14" t="s">
        <v>437</v>
      </c>
      <c r="S45" s="6" t="s">
        <v>438</v>
      </c>
      <c r="T45" s="14" t="s">
        <v>74</v>
      </c>
      <c r="U45" s="14" t="s">
        <v>439</v>
      </c>
      <c r="V45" s="14" t="s">
        <v>440</v>
      </c>
      <c r="W45" s="6" t="s">
        <v>441</v>
      </c>
      <c r="X45" s="14" t="s">
        <v>74</v>
      </c>
      <c r="Y45" s="14" t="s">
        <v>39</v>
      </c>
      <c r="Z45" s="6"/>
    </row>
    <row r="46" spans="3:26" x14ac:dyDescent="0.3">
      <c r="C46" s="6" t="s">
        <v>97</v>
      </c>
      <c r="D46" s="6" t="s">
        <v>442</v>
      </c>
      <c r="E46" s="18" t="s">
        <v>443</v>
      </c>
      <c r="F46" s="7" t="s">
        <v>444</v>
      </c>
      <c r="G46" s="28" t="s">
        <v>445</v>
      </c>
      <c r="H46" s="10" t="s">
        <v>26</v>
      </c>
      <c r="I46" s="10" t="s">
        <v>1173</v>
      </c>
      <c r="J46" s="14" t="s">
        <v>235</v>
      </c>
      <c r="K46" s="11">
        <v>39962</v>
      </c>
      <c r="L46" s="12" t="s">
        <v>446</v>
      </c>
      <c r="M46" s="6" t="s">
        <v>447</v>
      </c>
      <c r="N46" s="13" t="s">
        <v>30</v>
      </c>
      <c r="O46" s="14" t="s">
        <v>31</v>
      </c>
      <c r="P46" s="14" t="s">
        <v>448</v>
      </c>
      <c r="Q46" s="6" t="s">
        <v>449</v>
      </c>
      <c r="R46" s="14" t="s">
        <v>450</v>
      </c>
      <c r="S46" s="6" t="s">
        <v>451</v>
      </c>
      <c r="T46" s="14" t="s">
        <v>38</v>
      </c>
      <c r="U46" s="14" t="s">
        <v>87</v>
      </c>
      <c r="V46" s="14" t="s">
        <v>452</v>
      </c>
      <c r="W46" s="6" t="s">
        <v>453</v>
      </c>
      <c r="X46" s="14" t="s">
        <v>38</v>
      </c>
      <c r="Y46" s="14" t="s">
        <v>39</v>
      </c>
      <c r="Z46" s="6"/>
    </row>
    <row r="47" spans="3:26" x14ac:dyDescent="0.3">
      <c r="C47" s="6" t="s">
        <v>113</v>
      </c>
      <c r="D47" s="6" t="s">
        <v>454</v>
      </c>
      <c r="E47" s="6" t="s">
        <v>455</v>
      </c>
      <c r="F47" s="6"/>
      <c r="G47" s="28" t="s">
        <v>456</v>
      </c>
      <c r="H47" s="10" t="s">
        <v>93</v>
      </c>
      <c r="I47" s="10" t="s">
        <v>1173</v>
      </c>
      <c r="J47" s="16" t="s">
        <v>27</v>
      </c>
      <c r="K47" s="17">
        <v>40145</v>
      </c>
      <c r="L47" s="26" t="s">
        <v>457</v>
      </c>
      <c r="M47" s="20" t="s">
        <v>458</v>
      </c>
      <c r="N47" s="7" t="s">
        <v>30</v>
      </c>
      <c r="O47" s="14" t="s">
        <v>31</v>
      </c>
      <c r="P47" s="7"/>
      <c r="Q47" s="6"/>
      <c r="R47" s="14"/>
      <c r="S47" s="6"/>
      <c r="T47" s="7"/>
      <c r="U47" s="7"/>
      <c r="V47" s="14"/>
      <c r="W47" s="6"/>
      <c r="X47" s="7"/>
      <c r="Y47" s="7"/>
      <c r="Z47" s="6"/>
    </row>
    <row r="48" spans="3:26" x14ac:dyDescent="0.3">
      <c r="C48" s="6" t="s">
        <v>127</v>
      </c>
      <c r="D48" s="6" t="s">
        <v>459</v>
      </c>
      <c r="E48" s="6">
        <v>3097577254</v>
      </c>
      <c r="F48" s="7" t="s">
        <v>460</v>
      </c>
      <c r="G48" s="28" t="s">
        <v>461</v>
      </c>
      <c r="H48" s="10" t="s">
        <v>26</v>
      </c>
      <c r="I48" s="10" t="s">
        <v>1173</v>
      </c>
      <c r="J48" s="14" t="s">
        <v>340</v>
      </c>
      <c r="K48" s="19">
        <v>40012</v>
      </c>
      <c r="L48" s="12" t="s">
        <v>462</v>
      </c>
      <c r="M48" s="6" t="s">
        <v>463</v>
      </c>
      <c r="N48" s="13" t="s">
        <v>30</v>
      </c>
      <c r="O48" s="14" t="s">
        <v>31</v>
      </c>
      <c r="P48" s="14" t="s">
        <v>464</v>
      </c>
      <c r="Q48" s="6" t="s">
        <v>465</v>
      </c>
      <c r="R48" s="14" t="s">
        <v>466</v>
      </c>
      <c r="S48" s="6" t="s">
        <v>467</v>
      </c>
      <c r="T48" s="14" t="s">
        <v>38</v>
      </c>
      <c r="U48" s="14" t="s">
        <v>109</v>
      </c>
      <c r="V48" s="14" t="s">
        <v>468</v>
      </c>
      <c r="W48" s="6" t="s">
        <v>469</v>
      </c>
      <c r="X48" s="14" t="s">
        <v>70</v>
      </c>
      <c r="Y48" s="14" t="s">
        <v>39</v>
      </c>
      <c r="Z48" s="6" t="s">
        <v>470</v>
      </c>
    </row>
    <row r="49" spans="3:26" x14ac:dyDescent="0.3">
      <c r="C49" s="6" t="s">
        <v>133</v>
      </c>
      <c r="D49" s="6" t="s">
        <v>471</v>
      </c>
      <c r="E49" s="6"/>
      <c r="F49" s="6"/>
      <c r="G49" s="28" t="s">
        <v>472</v>
      </c>
      <c r="H49" s="10" t="s">
        <v>26</v>
      </c>
      <c r="I49" s="10" t="s">
        <v>1173</v>
      </c>
      <c r="J49" s="14"/>
      <c r="K49" s="24"/>
      <c r="L49" s="26"/>
      <c r="M49" s="20"/>
      <c r="N49" s="7"/>
      <c r="O49" s="14"/>
      <c r="P49" s="7"/>
      <c r="Q49" s="6"/>
      <c r="R49" s="14"/>
      <c r="S49" s="6"/>
      <c r="T49" s="7"/>
      <c r="U49" s="7"/>
      <c r="V49" s="14"/>
      <c r="W49" s="6"/>
      <c r="X49" s="7"/>
      <c r="Y49" s="7"/>
      <c r="Z49" s="6"/>
    </row>
    <row r="50" spans="3:26" x14ac:dyDescent="0.3">
      <c r="C50" s="6" t="s">
        <v>139</v>
      </c>
      <c r="D50" s="6" t="s">
        <v>473</v>
      </c>
      <c r="E50" s="6" t="s">
        <v>474</v>
      </c>
      <c r="F50" s="6"/>
      <c r="G50" s="28" t="s">
        <v>475</v>
      </c>
      <c r="H50" s="10" t="s">
        <v>26</v>
      </c>
      <c r="I50" s="10" t="s">
        <v>1173</v>
      </c>
      <c r="J50" s="16" t="s">
        <v>476</v>
      </c>
      <c r="K50" s="17">
        <v>40133</v>
      </c>
      <c r="L50" s="26" t="s">
        <v>477</v>
      </c>
      <c r="M50" s="20" t="s">
        <v>478</v>
      </c>
      <c r="N50" s="7" t="s">
        <v>30</v>
      </c>
      <c r="O50" s="14" t="s">
        <v>31</v>
      </c>
      <c r="P50" s="7"/>
      <c r="Q50" s="6"/>
      <c r="R50" s="14"/>
      <c r="S50" s="6"/>
      <c r="T50" s="7"/>
      <c r="U50" s="7"/>
      <c r="V50" s="14"/>
      <c r="W50" s="6"/>
      <c r="X50" s="7"/>
      <c r="Y50" s="7"/>
      <c r="Z50" s="6" t="s">
        <v>479</v>
      </c>
    </row>
    <row r="51" spans="3:26" x14ac:dyDescent="0.3">
      <c r="C51" s="6" t="s">
        <v>145</v>
      </c>
      <c r="D51" s="6" t="s">
        <v>480</v>
      </c>
      <c r="E51" s="18" t="s">
        <v>481</v>
      </c>
      <c r="F51" s="7" t="s">
        <v>482</v>
      </c>
      <c r="G51" s="28" t="s">
        <v>483</v>
      </c>
      <c r="H51" s="10" t="s">
        <v>93</v>
      </c>
      <c r="I51" s="10" t="s">
        <v>1173</v>
      </c>
      <c r="J51" s="14" t="s">
        <v>80</v>
      </c>
      <c r="K51" s="11">
        <v>39976</v>
      </c>
      <c r="L51" s="12" t="s">
        <v>484</v>
      </c>
      <c r="M51" s="6" t="s">
        <v>485</v>
      </c>
      <c r="N51" s="13" t="s">
        <v>30</v>
      </c>
      <c r="O51" s="14" t="s">
        <v>31</v>
      </c>
      <c r="P51" s="14" t="s">
        <v>486</v>
      </c>
      <c r="Q51" s="6" t="s">
        <v>487</v>
      </c>
      <c r="R51" s="14" t="s">
        <v>488</v>
      </c>
      <c r="S51" s="6" t="s">
        <v>489</v>
      </c>
      <c r="T51" s="14" t="s">
        <v>38</v>
      </c>
      <c r="U51" s="14" t="s">
        <v>71</v>
      </c>
      <c r="V51" s="14" t="s">
        <v>490</v>
      </c>
      <c r="W51" s="6" t="s">
        <v>491</v>
      </c>
      <c r="X51" s="14" t="s">
        <v>38</v>
      </c>
      <c r="Y51" s="14" t="s">
        <v>39</v>
      </c>
      <c r="Z51" s="6"/>
    </row>
    <row r="52" spans="3:26" x14ac:dyDescent="0.3">
      <c r="C52" s="6" t="s">
        <v>158</v>
      </c>
      <c r="D52" s="6" t="s">
        <v>492</v>
      </c>
      <c r="E52" s="6" t="s">
        <v>493</v>
      </c>
      <c r="F52" s="6"/>
      <c r="G52" s="28" t="s">
        <v>494</v>
      </c>
      <c r="H52" s="10" t="s">
        <v>93</v>
      </c>
      <c r="I52" s="10" t="s">
        <v>1173</v>
      </c>
      <c r="J52" s="16" t="s">
        <v>27</v>
      </c>
      <c r="K52" s="17">
        <v>39695</v>
      </c>
      <c r="L52" s="26" t="s">
        <v>495</v>
      </c>
      <c r="M52" s="20" t="s">
        <v>496</v>
      </c>
      <c r="N52" s="7" t="s">
        <v>30</v>
      </c>
      <c r="O52" s="14" t="s">
        <v>31</v>
      </c>
      <c r="P52" s="7"/>
      <c r="Q52" s="6"/>
      <c r="R52" s="14"/>
      <c r="S52" s="6"/>
      <c r="T52" s="7"/>
      <c r="U52" s="7"/>
      <c r="V52" s="14"/>
      <c r="W52" s="6"/>
      <c r="X52" s="7"/>
      <c r="Y52" s="7"/>
      <c r="Z52" s="6" t="s">
        <v>497</v>
      </c>
    </row>
    <row r="53" spans="3:26" x14ac:dyDescent="0.3">
      <c r="C53" s="6" t="s">
        <v>164</v>
      </c>
      <c r="D53" s="6" t="s">
        <v>498</v>
      </c>
      <c r="E53" s="6">
        <v>3095284653</v>
      </c>
      <c r="F53" s="7" t="s">
        <v>499</v>
      </c>
      <c r="G53" s="28" t="s">
        <v>500</v>
      </c>
      <c r="H53" s="10" t="s">
        <v>26</v>
      </c>
      <c r="I53" s="10" t="s">
        <v>1173</v>
      </c>
      <c r="J53" s="14" t="s">
        <v>80</v>
      </c>
      <c r="K53" s="11">
        <v>40026</v>
      </c>
      <c r="L53" s="12" t="s">
        <v>501</v>
      </c>
      <c r="M53" s="6" t="s">
        <v>502</v>
      </c>
      <c r="N53" s="13"/>
      <c r="O53" s="14" t="s">
        <v>503</v>
      </c>
      <c r="P53" s="14" t="s">
        <v>504</v>
      </c>
      <c r="Q53" s="6" t="s">
        <v>505</v>
      </c>
      <c r="R53" s="14" t="s">
        <v>506</v>
      </c>
      <c r="S53" s="6" t="s">
        <v>507</v>
      </c>
      <c r="T53" s="14" t="s">
        <v>70</v>
      </c>
      <c r="U53" s="14" t="s">
        <v>439</v>
      </c>
      <c r="V53" s="14" t="s">
        <v>508</v>
      </c>
      <c r="W53" s="6" t="s">
        <v>509</v>
      </c>
      <c r="X53" s="14" t="s">
        <v>70</v>
      </c>
      <c r="Y53" s="14" t="s">
        <v>109</v>
      </c>
      <c r="Z53" s="6"/>
    </row>
    <row r="54" spans="3:26" x14ac:dyDescent="0.3">
      <c r="C54" s="6" t="s">
        <v>170</v>
      </c>
      <c r="D54" s="6" t="s">
        <v>510</v>
      </c>
      <c r="E54" s="6" t="s">
        <v>511</v>
      </c>
      <c r="F54" s="6"/>
      <c r="G54" s="28" t="s">
        <v>512</v>
      </c>
      <c r="H54" s="10" t="s">
        <v>93</v>
      </c>
      <c r="I54" s="10" t="s">
        <v>1173</v>
      </c>
      <c r="J54" s="16" t="s">
        <v>27</v>
      </c>
      <c r="K54" s="17">
        <v>39808</v>
      </c>
      <c r="L54" s="26" t="s">
        <v>513</v>
      </c>
      <c r="M54" s="20" t="s">
        <v>514</v>
      </c>
      <c r="N54" s="7" t="s">
        <v>30</v>
      </c>
      <c r="O54" s="14" t="s">
        <v>31</v>
      </c>
      <c r="P54" s="7"/>
      <c r="Q54" s="6"/>
      <c r="R54" s="14"/>
      <c r="S54" s="6"/>
      <c r="T54" s="7"/>
      <c r="U54" s="7"/>
      <c r="V54" s="14"/>
      <c r="W54" s="6"/>
      <c r="X54" s="7"/>
      <c r="Y54" s="7"/>
      <c r="Z54" s="6"/>
    </row>
    <row r="55" spans="3:26" x14ac:dyDescent="0.3">
      <c r="C55" s="6" t="s">
        <v>183</v>
      </c>
      <c r="D55" s="6" t="s">
        <v>515</v>
      </c>
      <c r="E55" s="6"/>
      <c r="F55" s="6"/>
      <c r="G55" s="28" t="s">
        <v>516</v>
      </c>
      <c r="H55" s="10" t="s">
        <v>93</v>
      </c>
      <c r="I55" s="10" t="s">
        <v>1173</v>
      </c>
      <c r="J55" s="14"/>
      <c r="K55" s="24"/>
      <c r="L55" s="26"/>
      <c r="M55" s="20"/>
      <c r="N55" s="7"/>
      <c r="O55" s="14"/>
      <c r="P55" s="7"/>
      <c r="Q55" s="6"/>
      <c r="R55" s="14"/>
      <c r="S55" s="6"/>
      <c r="T55" s="7"/>
      <c r="U55" s="7"/>
      <c r="V55" s="14"/>
      <c r="W55" s="6"/>
      <c r="X55" s="7"/>
      <c r="Y55" s="7"/>
      <c r="Z55" s="6"/>
    </row>
    <row r="56" spans="3:26" x14ac:dyDescent="0.3">
      <c r="C56" s="6" t="s">
        <v>198</v>
      </c>
      <c r="D56" s="6" t="s">
        <v>517</v>
      </c>
      <c r="E56" s="18" t="s">
        <v>518</v>
      </c>
      <c r="F56" s="7" t="s">
        <v>519</v>
      </c>
      <c r="G56" s="28" t="s">
        <v>520</v>
      </c>
      <c r="H56" s="10" t="s">
        <v>93</v>
      </c>
      <c r="I56" s="10" t="s">
        <v>1173</v>
      </c>
      <c r="J56" s="14" t="s">
        <v>235</v>
      </c>
      <c r="K56" s="11">
        <v>39971</v>
      </c>
      <c r="L56" s="12" t="s">
        <v>521</v>
      </c>
      <c r="M56" s="6" t="s">
        <v>522</v>
      </c>
      <c r="N56" s="13" t="s">
        <v>30</v>
      </c>
      <c r="O56" s="14" t="s">
        <v>31</v>
      </c>
      <c r="P56" s="14" t="s">
        <v>523</v>
      </c>
      <c r="Q56" s="6" t="s">
        <v>524</v>
      </c>
      <c r="R56" s="14" t="s">
        <v>525</v>
      </c>
      <c r="S56" s="6" t="s">
        <v>526</v>
      </c>
      <c r="T56" s="14" t="s">
        <v>74</v>
      </c>
      <c r="U56" s="14" t="s">
        <v>71</v>
      </c>
      <c r="V56" s="14" t="s">
        <v>527</v>
      </c>
      <c r="W56" s="6" t="s">
        <v>528</v>
      </c>
      <c r="X56" s="14" t="s">
        <v>74</v>
      </c>
      <c r="Y56" s="14" t="s">
        <v>227</v>
      </c>
      <c r="Z56" s="6" t="s">
        <v>529</v>
      </c>
    </row>
    <row r="57" spans="3:26" x14ac:dyDescent="0.3">
      <c r="C57" s="6" t="s">
        <v>202</v>
      </c>
      <c r="D57" s="6" t="s">
        <v>530</v>
      </c>
      <c r="E57" s="6" t="s">
        <v>531</v>
      </c>
      <c r="F57" s="6"/>
      <c r="G57" s="28" t="s">
        <v>532</v>
      </c>
      <c r="H57" s="10" t="s">
        <v>93</v>
      </c>
      <c r="I57" s="10" t="s">
        <v>1173</v>
      </c>
      <c r="J57" s="16" t="s">
        <v>27</v>
      </c>
      <c r="K57" s="17">
        <v>39896</v>
      </c>
      <c r="L57" s="26" t="s">
        <v>533</v>
      </c>
      <c r="M57" s="20" t="s">
        <v>534</v>
      </c>
      <c r="N57" s="7" t="s">
        <v>30</v>
      </c>
      <c r="O57" s="14" t="s">
        <v>31</v>
      </c>
      <c r="P57" s="7"/>
      <c r="Q57" s="6"/>
      <c r="R57" s="14"/>
      <c r="S57" s="6"/>
      <c r="T57" s="7"/>
      <c r="U57" s="7"/>
      <c r="V57" s="14"/>
      <c r="W57" s="6"/>
      <c r="X57" s="7"/>
      <c r="Y57" s="7"/>
      <c r="Z57" s="6" t="s">
        <v>535</v>
      </c>
    </row>
    <row r="58" spans="3:26" x14ac:dyDescent="0.3">
      <c r="C58" s="6" t="s">
        <v>217</v>
      </c>
      <c r="D58" s="6" t="s">
        <v>536</v>
      </c>
      <c r="E58" s="6">
        <v>3097198677</v>
      </c>
      <c r="F58" s="7" t="s">
        <v>537</v>
      </c>
      <c r="G58" s="28" t="s">
        <v>538</v>
      </c>
      <c r="H58" s="10" t="s">
        <v>26</v>
      </c>
      <c r="I58" s="10" t="s">
        <v>1173</v>
      </c>
      <c r="J58" s="14" t="s">
        <v>27</v>
      </c>
      <c r="K58" s="11">
        <v>40096</v>
      </c>
      <c r="L58" s="12" t="s">
        <v>265</v>
      </c>
      <c r="M58" s="6" t="s">
        <v>266</v>
      </c>
      <c r="N58" s="13" t="s">
        <v>30</v>
      </c>
      <c r="O58" s="14" t="s">
        <v>31</v>
      </c>
      <c r="P58" s="14" t="s">
        <v>539</v>
      </c>
      <c r="Q58" s="6" t="s">
        <v>540</v>
      </c>
      <c r="R58" s="14" t="s">
        <v>541</v>
      </c>
      <c r="S58" s="6" t="s">
        <v>542</v>
      </c>
      <c r="T58" s="14" t="s">
        <v>74</v>
      </c>
      <c r="U58" s="14" t="s">
        <v>109</v>
      </c>
      <c r="V58" s="14" t="s">
        <v>543</v>
      </c>
      <c r="W58" s="6" t="s">
        <v>544</v>
      </c>
      <c r="X58" s="14" t="s">
        <v>74</v>
      </c>
      <c r="Y58" s="14" t="s">
        <v>109</v>
      </c>
      <c r="Z58" s="6" t="s">
        <v>545</v>
      </c>
    </row>
    <row r="59" spans="3:26" x14ac:dyDescent="0.3">
      <c r="C59" s="6" t="s">
        <v>230</v>
      </c>
      <c r="D59" s="6" t="s">
        <v>546</v>
      </c>
      <c r="E59" s="6" t="s">
        <v>547</v>
      </c>
      <c r="F59" s="6"/>
      <c r="G59" s="28" t="s">
        <v>548</v>
      </c>
      <c r="H59" s="10" t="s">
        <v>26</v>
      </c>
      <c r="I59" s="10" t="s">
        <v>1173</v>
      </c>
      <c r="J59" s="14" t="s">
        <v>27</v>
      </c>
      <c r="K59" s="24">
        <v>39849</v>
      </c>
      <c r="L59" s="25" t="s">
        <v>549</v>
      </c>
      <c r="M59" s="20" t="s">
        <v>550</v>
      </c>
      <c r="N59" s="7" t="s">
        <v>30</v>
      </c>
      <c r="O59" s="14" t="s">
        <v>31</v>
      </c>
      <c r="P59" s="7"/>
      <c r="Q59" s="6"/>
      <c r="R59" s="14"/>
      <c r="S59" s="6"/>
      <c r="T59" s="7"/>
      <c r="U59" s="7"/>
      <c r="V59" s="14"/>
      <c r="W59" s="6"/>
      <c r="X59" s="7"/>
      <c r="Y59" s="7"/>
      <c r="Z59" s="6"/>
    </row>
    <row r="60" spans="3:26" x14ac:dyDescent="0.3">
      <c r="C60" s="6" t="s">
        <v>245</v>
      </c>
      <c r="D60" s="6" t="s">
        <v>551</v>
      </c>
      <c r="E60" s="6" t="s">
        <v>552</v>
      </c>
      <c r="F60" s="6"/>
      <c r="G60" s="28" t="s">
        <v>553</v>
      </c>
      <c r="H60" s="10" t="s">
        <v>26</v>
      </c>
      <c r="I60" s="10" t="s">
        <v>1173</v>
      </c>
      <c r="J60" s="16" t="s">
        <v>27</v>
      </c>
      <c r="K60" s="17">
        <v>39866</v>
      </c>
      <c r="L60" s="26" t="s">
        <v>554</v>
      </c>
      <c r="M60" s="20" t="s">
        <v>555</v>
      </c>
      <c r="N60" s="7" t="s">
        <v>30</v>
      </c>
      <c r="O60" s="14" t="s">
        <v>31</v>
      </c>
      <c r="P60" s="7"/>
      <c r="Q60" s="6"/>
      <c r="R60" s="14"/>
      <c r="S60" s="6"/>
      <c r="T60" s="7"/>
      <c r="U60" s="7"/>
      <c r="V60" s="14"/>
      <c r="W60" s="6"/>
      <c r="X60" s="7"/>
      <c r="Y60" s="7"/>
      <c r="Z60" s="6"/>
    </row>
    <row r="61" spans="3:26" x14ac:dyDescent="0.3">
      <c r="C61" s="6" t="s">
        <v>259</v>
      </c>
      <c r="D61" s="6" t="s">
        <v>556</v>
      </c>
      <c r="E61" s="22"/>
      <c r="F61" s="6"/>
      <c r="G61" s="28" t="s">
        <v>557</v>
      </c>
      <c r="H61" s="10" t="s">
        <v>26</v>
      </c>
      <c r="I61" s="10" t="s">
        <v>1173</v>
      </c>
      <c r="J61" s="14"/>
      <c r="K61" s="24"/>
      <c r="L61" s="26"/>
      <c r="M61" s="20"/>
      <c r="N61" s="7"/>
      <c r="O61" s="14"/>
      <c r="P61" s="7"/>
      <c r="Q61" s="6"/>
      <c r="R61" s="14"/>
      <c r="S61" s="6"/>
      <c r="T61" s="7"/>
      <c r="U61" s="7"/>
      <c r="V61" s="14"/>
      <c r="W61" s="6"/>
      <c r="X61" s="7"/>
      <c r="Y61" s="7"/>
      <c r="Z61" s="6"/>
    </row>
    <row r="62" spans="3:26" x14ac:dyDescent="0.3">
      <c r="C62" s="6" t="s">
        <v>275</v>
      </c>
      <c r="D62" s="6" t="s">
        <v>558</v>
      </c>
      <c r="E62" s="6" t="s">
        <v>559</v>
      </c>
      <c r="F62" s="7" t="s">
        <v>560</v>
      </c>
      <c r="G62" s="28" t="s">
        <v>561</v>
      </c>
      <c r="H62" s="10" t="s">
        <v>93</v>
      </c>
      <c r="I62" s="10" t="s">
        <v>1173</v>
      </c>
      <c r="J62" s="14" t="s">
        <v>235</v>
      </c>
      <c r="K62" s="11">
        <v>40033</v>
      </c>
      <c r="L62" s="12" t="s">
        <v>562</v>
      </c>
      <c r="M62" s="6" t="s">
        <v>563</v>
      </c>
      <c r="N62" s="13" t="s">
        <v>30</v>
      </c>
      <c r="O62" s="14" t="s">
        <v>31</v>
      </c>
      <c r="P62" s="14" t="s">
        <v>564</v>
      </c>
      <c r="Q62" s="21" t="s">
        <v>565</v>
      </c>
      <c r="R62" s="14" t="s">
        <v>566</v>
      </c>
      <c r="S62" s="6" t="s">
        <v>567</v>
      </c>
      <c r="T62" s="14" t="s">
        <v>74</v>
      </c>
      <c r="U62" s="14" t="s">
        <v>71</v>
      </c>
      <c r="V62" s="14" t="s">
        <v>568</v>
      </c>
      <c r="W62" s="6" t="s">
        <v>569</v>
      </c>
      <c r="X62" s="14" t="s">
        <v>570</v>
      </c>
      <c r="Y62" s="14" t="s">
        <v>571</v>
      </c>
      <c r="Z62" s="6"/>
    </row>
    <row r="63" spans="3:26" x14ac:dyDescent="0.3">
      <c r="C63" s="6" t="s">
        <v>290</v>
      </c>
      <c r="D63" s="6" t="s">
        <v>572</v>
      </c>
      <c r="E63" s="18" t="s">
        <v>573</v>
      </c>
      <c r="F63" s="6" t="s">
        <v>574</v>
      </c>
      <c r="G63" s="28" t="s">
        <v>575</v>
      </c>
      <c r="H63" s="10" t="s">
        <v>26</v>
      </c>
      <c r="I63" s="10" t="s">
        <v>1173</v>
      </c>
      <c r="J63" s="14" t="s">
        <v>80</v>
      </c>
      <c r="K63" s="11">
        <v>39825</v>
      </c>
      <c r="L63" s="12" t="s">
        <v>576</v>
      </c>
      <c r="M63" s="6" t="s">
        <v>577</v>
      </c>
      <c r="N63" s="13"/>
      <c r="O63" s="14" t="s">
        <v>578</v>
      </c>
      <c r="P63" s="14" t="s">
        <v>579</v>
      </c>
      <c r="Q63" s="6" t="s">
        <v>574</v>
      </c>
      <c r="R63" s="14" t="s">
        <v>580</v>
      </c>
      <c r="S63" s="6" t="s">
        <v>581</v>
      </c>
      <c r="T63" s="14" t="s">
        <v>74</v>
      </c>
      <c r="U63" s="14" t="s">
        <v>87</v>
      </c>
      <c r="V63" s="14" t="s">
        <v>582</v>
      </c>
      <c r="W63" s="6" t="s">
        <v>583</v>
      </c>
      <c r="X63" s="14" t="s">
        <v>70</v>
      </c>
      <c r="Y63" s="14" t="s">
        <v>87</v>
      </c>
      <c r="Z63" s="6" t="s">
        <v>584</v>
      </c>
    </row>
    <row r="64" spans="3:26" x14ac:dyDescent="0.3">
      <c r="C64" s="6" t="s">
        <v>296</v>
      </c>
      <c r="D64" s="6" t="s">
        <v>585</v>
      </c>
      <c r="E64" s="18" t="s">
        <v>586</v>
      </c>
      <c r="F64" s="7" t="s">
        <v>587</v>
      </c>
      <c r="G64" s="28" t="s">
        <v>588</v>
      </c>
      <c r="H64" s="10" t="s">
        <v>26</v>
      </c>
      <c r="I64" s="10" t="s">
        <v>1173</v>
      </c>
      <c r="J64" s="14" t="s">
        <v>80</v>
      </c>
      <c r="K64" s="11">
        <v>39824</v>
      </c>
      <c r="L64" s="12" t="s">
        <v>589</v>
      </c>
      <c r="M64" s="6" t="s">
        <v>590</v>
      </c>
      <c r="N64" s="13"/>
      <c r="O64" s="14" t="s">
        <v>591</v>
      </c>
      <c r="P64" s="14" t="s">
        <v>592</v>
      </c>
      <c r="Q64" s="6" t="s">
        <v>587</v>
      </c>
      <c r="R64" s="14" t="s">
        <v>593</v>
      </c>
      <c r="S64" s="6" t="s">
        <v>594</v>
      </c>
      <c r="T64" s="14" t="s">
        <v>74</v>
      </c>
      <c r="U64" s="14" t="s">
        <v>109</v>
      </c>
      <c r="V64" s="14" t="s">
        <v>595</v>
      </c>
      <c r="W64" s="6" t="s">
        <v>596</v>
      </c>
      <c r="X64" s="14" t="s">
        <v>70</v>
      </c>
      <c r="Y64" s="14" t="s">
        <v>39</v>
      </c>
      <c r="Z64" s="6"/>
    </row>
    <row r="65" spans="3:26" x14ac:dyDescent="0.3">
      <c r="C65" s="6" t="s">
        <v>312</v>
      </c>
      <c r="D65" s="6" t="s">
        <v>597</v>
      </c>
      <c r="E65" s="29"/>
      <c r="F65" s="14"/>
      <c r="G65" s="28" t="s">
        <v>598</v>
      </c>
      <c r="H65" s="10" t="s">
        <v>26</v>
      </c>
      <c r="I65" s="10" t="s">
        <v>1173</v>
      </c>
      <c r="J65" s="14"/>
      <c r="K65" s="24"/>
      <c r="L65" s="26"/>
      <c r="M65" s="20"/>
      <c r="N65" s="7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20"/>
    </row>
    <row r="66" spans="3:26" x14ac:dyDescent="0.3">
      <c r="C66" s="6" t="s">
        <v>326</v>
      </c>
      <c r="D66" s="6" t="s">
        <v>599</v>
      </c>
      <c r="E66" s="6">
        <v>3083124791</v>
      </c>
      <c r="F66" s="7" t="s">
        <v>600</v>
      </c>
      <c r="G66" s="28" t="s">
        <v>601</v>
      </c>
      <c r="H66" s="10" t="s">
        <v>93</v>
      </c>
      <c r="I66" s="10" t="s">
        <v>1173</v>
      </c>
      <c r="J66" s="14" t="s">
        <v>602</v>
      </c>
      <c r="K66" s="11">
        <v>39766</v>
      </c>
      <c r="L66" s="12" t="s">
        <v>603</v>
      </c>
      <c r="M66" s="6" t="s">
        <v>604</v>
      </c>
      <c r="N66" s="13"/>
      <c r="O66" s="14" t="s">
        <v>605</v>
      </c>
      <c r="P66" s="14" t="s">
        <v>606</v>
      </c>
      <c r="Q66" s="6" t="s">
        <v>607</v>
      </c>
      <c r="R66" s="14" t="s">
        <v>608</v>
      </c>
      <c r="S66" s="6" t="s">
        <v>609</v>
      </c>
      <c r="T66" s="14" t="s">
        <v>38</v>
      </c>
      <c r="U66" s="14" t="s">
        <v>71</v>
      </c>
      <c r="V66" s="14" t="s">
        <v>610</v>
      </c>
      <c r="W66" s="6" t="s">
        <v>611</v>
      </c>
      <c r="X66" s="14" t="s">
        <v>70</v>
      </c>
      <c r="Y66" s="14" t="s">
        <v>39</v>
      </c>
      <c r="Z66" s="6" t="s">
        <v>612</v>
      </c>
    </row>
    <row r="67" spans="3:26" x14ac:dyDescent="0.3">
      <c r="C67" s="6" t="s">
        <v>331</v>
      </c>
      <c r="D67" s="6" t="s">
        <v>613</v>
      </c>
      <c r="E67" s="18" t="s">
        <v>614</v>
      </c>
      <c r="F67" s="6" t="s">
        <v>615</v>
      </c>
      <c r="G67" s="28" t="s">
        <v>616</v>
      </c>
      <c r="H67" s="10" t="s">
        <v>26</v>
      </c>
      <c r="I67" s="10" t="s">
        <v>1173</v>
      </c>
      <c r="J67" s="14" t="s">
        <v>80</v>
      </c>
      <c r="K67" s="11">
        <v>39794</v>
      </c>
      <c r="L67" s="12" t="s">
        <v>617</v>
      </c>
      <c r="M67" s="6" t="s">
        <v>618</v>
      </c>
      <c r="N67" s="13" t="s">
        <v>30</v>
      </c>
      <c r="O67" s="14" t="s">
        <v>31</v>
      </c>
      <c r="P67" s="14" t="s">
        <v>619</v>
      </c>
      <c r="Q67" s="6" t="s">
        <v>615</v>
      </c>
      <c r="R67" s="14" t="s">
        <v>620</v>
      </c>
      <c r="S67" s="6" t="s">
        <v>621</v>
      </c>
      <c r="T67" s="14" t="s">
        <v>38</v>
      </c>
      <c r="U67" s="14" t="s">
        <v>71</v>
      </c>
      <c r="V67" s="14" t="s">
        <v>622</v>
      </c>
      <c r="W67" s="6" t="s">
        <v>623</v>
      </c>
      <c r="X67" s="14" t="s">
        <v>38</v>
      </c>
      <c r="Y67" s="14" t="s">
        <v>39</v>
      </c>
      <c r="Z67" s="6"/>
    </row>
    <row r="68" spans="3:26" x14ac:dyDescent="0.3">
      <c r="C68" s="6" t="s">
        <v>335</v>
      </c>
      <c r="D68" s="6" t="s">
        <v>624</v>
      </c>
      <c r="E68" s="29"/>
      <c r="F68" s="14"/>
      <c r="G68" s="28" t="s">
        <v>625</v>
      </c>
      <c r="H68" s="10" t="s">
        <v>93</v>
      </c>
      <c r="I68" s="10" t="s">
        <v>1173</v>
      </c>
      <c r="J68" s="14"/>
      <c r="K68" s="24"/>
      <c r="L68" s="26"/>
      <c r="M68" s="20"/>
      <c r="N68" s="7"/>
      <c r="O68" s="14" t="s">
        <v>626</v>
      </c>
      <c r="P68" s="14" t="s">
        <v>627</v>
      </c>
      <c r="Q68" s="14"/>
      <c r="R68" s="14" t="s">
        <v>628</v>
      </c>
      <c r="S68" s="14"/>
      <c r="T68" s="14"/>
      <c r="U68" s="14" t="s">
        <v>629</v>
      </c>
      <c r="V68" s="14" t="s">
        <v>630</v>
      </c>
      <c r="W68" s="14"/>
      <c r="X68" s="14"/>
      <c r="Y68" s="14" t="s">
        <v>39</v>
      </c>
      <c r="Z68" s="20"/>
    </row>
    <row r="69" spans="3:26" x14ac:dyDescent="0.3">
      <c r="C69" s="6" t="s">
        <v>350</v>
      </c>
      <c r="D69" s="6" t="s">
        <v>631</v>
      </c>
      <c r="E69" s="30"/>
      <c r="F69" s="6"/>
      <c r="G69" s="28" t="s">
        <v>632</v>
      </c>
      <c r="H69" s="10" t="s">
        <v>26</v>
      </c>
      <c r="I69" s="10" t="s">
        <v>1173</v>
      </c>
      <c r="J69" s="16" t="s">
        <v>27</v>
      </c>
      <c r="K69" s="17">
        <v>40020</v>
      </c>
      <c r="L69" s="26" t="s">
        <v>633</v>
      </c>
      <c r="M69" s="20" t="s">
        <v>634</v>
      </c>
      <c r="N69" s="7" t="s">
        <v>30</v>
      </c>
      <c r="O69" s="14" t="s">
        <v>31</v>
      </c>
      <c r="P69" s="7"/>
      <c r="Q69" s="6"/>
      <c r="R69" s="14"/>
      <c r="S69" s="6"/>
      <c r="T69" s="7"/>
      <c r="U69" s="7"/>
      <c r="V69" s="14"/>
      <c r="W69" s="6"/>
      <c r="X69" s="7"/>
      <c r="Y69" s="7"/>
      <c r="Z69" s="6" t="s">
        <v>635</v>
      </c>
    </row>
    <row r="70" spans="3:26" x14ac:dyDescent="0.3">
      <c r="C70" s="6" t="s">
        <v>365</v>
      </c>
      <c r="D70" s="6" t="s">
        <v>636</v>
      </c>
      <c r="E70" s="18" t="s">
        <v>637</v>
      </c>
      <c r="F70" s="7" t="s">
        <v>638</v>
      </c>
      <c r="G70" s="28" t="s">
        <v>639</v>
      </c>
      <c r="H70" s="10" t="s">
        <v>93</v>
      </c>
      <c r="I70" s="10" t="s">
        <v>1173</v>
      </c>
      <c r="J70" s="14" t="s">
        <v>27</v>
      </c>
      <c r="K70" s="11">
        <v>39825</v>
      </c>
      <c r="L70" s="12" t="s">
        <v>576</v>
      </c>
      <c r="M70" s="6" t="s">
        <v>577</v>
      </c>
      <c r="N70" s="13"/>
      <c r="O70" s="14" t="s">
        <v>357</v>
      </c>
      <c r="P70" s="14" t="s">
        <v>640</v>
      </c>
      <c r="Q70" s="6" t="s">
        <v>641</v>
      </c>
      <c r="R70" s="14" t="s">
        <v>642</v>
      </c>
      <c r="S70" s="6"/>
      <c r="T70" s="14" t="s">
        <v>38</v>
      </c>
      <c r="U70" s="14" t="s">
        <v>71</v>
      </c>
      <c r="V70" s="14" t="s">
        <v>643</v>
      </c>
      <c r="W70" s="6" t="s">
        <v>644</v>
      </c>
      <c r="X70" s="14" t="s">
        <v>38</v>
      </c>
      <c r="Y70" s="14" t="s">
        <v>39</v>
      </c>
      <c r="Z70" s="6"/>
    </row>
    <row r="71" spans="3:26" x14ac:dyDescent="0.3">
      <c r="C71" s="6" t="s">
        <v>645</v>
      </c>
      <c r="D71" s="6" t="s">
        <v>646</v>
      </c>
      <c r="E71" s="6" t="s">
        <v>647</v>
      </c>
      <c r="F71" s="6"/>
      <c r="G71" s="28" t="s">
        <v>648</v>
      </c>
      <c r="H71" s="10" t="s">
        <v>26</v>
      </c>
      <c r="I71" s="10" t="s">
        <v>1173</v>
      </c>
      <c r="J71" s="16" t="s">
        <v>27</v>
      </c>
      <c r="K71" s="17">
        <v>39627</v>
      </c>
      <c r="L71" s="26" t="s">
        <v>649</v>
      </c>
      <c r="M71" s="20" t="s">
        <v>650</v>
      </c>
      <c r="N71" s="13" t="s">
        <v>30</v>
      </c>
      <c r="O71" s="14" t="s">
        <v>31</v>
      </c>
      <c r="P71" s="14"/>
      <c r="Q71" s="6"/>
      <c r="R71" s="14"/>
      <c r="S71" s="6"/>
      <c r="T71" s="7"/>
      <c r="U71" s="7"/>
      <c r="V71" s="14"/>
      <c r="W71" s="6"/>
      <c r="X71" s="7"/>
      <c r="Y71" s="7"/>
      <c r="Z71" s="6"/>
    </row>
    <row r="72" spans="3:26" x14ac:dyDescent="0.3">
      <c r="C72" s="6" t="s">
        <v>21</v>
      </c>
      <c r="D72" s="6" t="s">
        <v>651</v>
      </c>
      <c r="E72" s="27" t="s">
        <v>652</v>
      </c>
      <c r="F72" s="7" t="s">
        <v>653</v>
      </c>
      <c r="G72" s="31" t="s">
        <v>654</v>
      </c>
      <c r="H72" s="10" t="s">
        <v>26</v>
      </c>
      <c r="I72" s="10" t="s">
        <v>1174</v>
      </c>
      <c r="J72" s="14" t="s">
        <v>102</v>
      </c>
      <c r="K72" s="11">
        <v>39983</v>
      </c>
      <c r="L72" s="12" t="s">
        <v>655</v>
      </c>
      <c r="M72" s="6" t="s">
        <v>656</v>
      </c>
      <c r="N72" s="13"/>
      <c r="O72" s="14" t="s">
        <v>657</v>
      </c>
      <c r="P72" s="14" t="s">
        <v>658</v>
      </c>
      <c r="Q72" s="6" t="s">
        <v>653</v>
      </c>
      <c r="R72" s="14" t="s">
        <v>659</v>
      </c>
      <c r="S72" s="6" t="s">
        <v>660</v>
      </c>
      <c r="T72" s="14" t="s">
        <v>38</v>
      </c>
      <c r="U72" s="14" t="s">
        <v>71</v>
      </c>
      <c r="V72" s="14" t="s">
        <v>661</v>
      </c>
      <c r="W72" s="6" t="s">
        <v>662</v>
      </c>
      <c r="X72" s="14" t="s">
        <v>74</v>
      </c>
      <c r="Y72" s="14" t="s">
        <v>109</v>
      </c>
      <c r="Z72" s="6"/>
    </row>
    <row r="73" spans="3:26" x14ac:dyDescent="0.3">
      <c r="C73" s="6" t="s">
        <v>41</v>
      </c>
      <c r="D73" s="6" t="s">
        <v>663</v>
      </c>
      <c r="E73" s="18" t="s">
        <v>664</v>
      </c>
      <c r="F73" s="7" t="s">
        <v>665</v>
      </c>
      <c r="G73" s="31" t="s">
        <v>666</v>
      </c>
      <c r="H73" s="10" t="s">
        <v>26</v>
      </c>
      <c r="I73" s="10" t="s">
        <v>1174</v>
      </c>
      <c r="J73" s="14" t="s">
        <v>80</v>
      </c>
      <c r="K73" s="11">
        <v>39964</v>
      </c>
      <c r="L73" s="12" t="s">
        <v>667</v>
      </c>
      <c r="M73" s="6" t="s">
        <v>668</v>
      </c>
      <c r="N73" s="13" t="s">
        <v>30</v>
      </c>
      <c r="O73" s="14" t="s">
        <v>669</v>
      </c>
      <c r="P73" s="14" t="s">
        <v>670</v>
      </c>
      <c r="Q73" s="6" t="s">
        <v>665</v>
      </c>
      <c r="R73" s="14" t="s">
        <v>671</v>
      </c>
      <c r="S73" s="21" t="s">
        <v>672</v>
      </c>
      <c r="T73" s="14" t="s">
        <v>70</v>
      </c>
      <c r="U73" s="14" t="s">
        <v>109</v>
      </c>
      <c r="V73" s="14" t="s">
        <v>673</v>
      </c>
      <c r="W73" s="6" t="s">
        <v>674</v>
      </c>
      <c r="X73" s="14" t="s">
        <v>74</v>
      </c>
      <c r="Y73" s="14" t="s">
        <v>39</v>
      </c>
      <c r="Z73" s="6" t="s">
        <v>675</v>
      </c>
    </row>
    <row r="74" spans="3:26" x14ac:dyDescent="0.3">
      <c r="C74" s="6" t="s">
        <v>47</v>
      </c>
      <c r="D74" s="6" t="s">
        <v>676</v>
      </c>
      <c r="E74" s="6" t="s">
        <v>677</v>
      </c>
      <c r="F74" s="6"/>
      <c r="G74" s="31" t="s">
        <v>678</v>
      </c>
      <c r="H74" s="10" t="s">
        <v>26</v>
      </c>
      <c r="I74" s="10" t="s">
        <v>1174</v>
      </c>
      <c r="J74" s="16" t="s">
        <v>679</v>
      </c>
      <c r="K74" s="17">
        <v>39928</v>
      </c>
      <c r="L74" s="26" t="s">
        <v>680</v>
      </c>
      <c r="M74" s="20" t="s">
        <v>681</v>
      </c>
      <c r="N74" s="7" t="s">
        <v>30</v>
      </c>
      <c r="O74" s="14" t="s">
        <v>31</v>
      </c>
      <c r="P74" s="7"/>
      <c r="Q74" s="6"/>
      <c r="R74" s="14"/>
      <c r="S74" s="6"/>
      <c r="T74" s="7"/>
      <c r="U74" s="7"/>
      <c r="V74" s="14"/>
      <c r="W74" s="6"/>
      <c r="X74" s="7"/>
      <c r="Y74" s="7"/>
      <c r="Z74" s="6"/>
    </row>
    <row r="75" spans="3:26" x14ac:dyDescent="0.3">
      <c r="C75" s="6" t="s">
        <v>53</v>
      </c>
      <c r="D75" s="6" t="s">
        <v>682</v>
      </c>
      <c r="E75" s="18" t="s">
        <v>683</v>
      </c>
      <c r="F75" s="7" t="s">
        <v>684</v>
      </c>
      <c r="G75" s="31" t="s">
        <v>685</v>
      </c>
      <c r="H75" s="10" t="s">
        <v>26</v>
      </c>
      <c r="I75" s="10" t="s">
        <v>1174</v>
      </c>
      <c r="J75" s="14" t="s">
        <v>27</v>
      </c>
      <c r="K75" s="11">
        <v>39914</v>
      </c>
      <c r="L75" s="12" t="s">
        <v>686</v>
      </c>
      <c r="M75" s="6" t="s">
        <v>687</v>
      </c>
      <c r="N75" s="13"/>
      <c r="O75" s="14" t="s">
        <v>688</v>
      </c>
      <c r="P75" s="14" t="s">
        <v>689</v>
      </c>
      <c r="Q75" s="6" t="s">
        <v>690</v>
      </c>
      <c r="R75" s="14" t="s">
        <v>691</v>
      </c>
      <c r="S75" s="6" t="s">
        <v>692</v>
      </c>
      <c r="T75" s="14" t="s">
        <v>38</v>
      </c>
      <c r="U75" s="14" t="s">
        <v>439</v>
      </c>
      <c r="V75" s="14" t="s">
        <v>693</v>
      </c>
      <c r="W75" s="6" t="s">
        <v>694</v>
      </c>
      <c r="X75" s="14" t="s">
        <v>70</v>
      </c>
      <c r="Y75" s="14" t="s">
        <v>39</v>
      </c>
      <c r="Z75" s="6"/>
    </row>
    <row r="76" spans="3:26" x14ac:dyDescent="0.3">
      <c r="C76" s="6" t="s">
        <v>59</v>
      </c>
      <c r="D76" s="6" t="s">
        <v>695</v>
      </c>
      <c r="E76" s="18"/>
      <c r="F76" s="6"/>
      <c r="G76" s="31" t="s">
        <v>696</v>
      </c>
      <c r="H76" s="10" t="s">
        <v>26</v>
      </c>
      <c r="I76" s="10" t="s">
        <v>1174</v>
      </c>
      <c r="J76" s="16" t="s">
        <v>27</v>
      </c>
      <c r="K76" s="17">
        <v>40048</v>
      </c>
      <c r="L76" s="12" t="s">
        <v>697</v>
      </c>
      <c r="M76" s="6" t="s">
        <v>698</v>
      </c>
      <c r="N76" s="13" t="s">
        <v>30</v>
      </c>
      <c r="O76" s="14" t="s">
        <v>31</v>
      </c>
      <c r="P76" s="7"/>
      <c r="Q76" s="6"/>
      <c r="R76" s="7"/>
      <c r="S76" s="7"/>
      <c r="T76" s="7"/>
      <c r="U76" s="7"/>
      <c r="V76" s="7"/>
      <c r="W76" s="7"/>
      <c r="X76" s="7"/>
      <c r="Y76" s="7"/>
      <c r="Z76" s="6" t="s">
        <v>75</v>
      </c>
    </row>
    <row r="77" spans="3:26" x14ac:dyDescent="0.3">
      <c r="C77" s="6" t="s">
        <v>76</v>
      </c>
      <c r="D77" s="6" t="s">
        <v>699</v>
      </c>
      <c r="E77" s="6">
        <v>3105017180</v>
      </c>
      <c r="F77" s="7" t="s">
        <v>700</v>
      </c>
      <c r="G77" s="31" t="s">
        <v>701</v>
      </c>
      <c r="H77" s="10" t="s">
        <v>26</v>
      </c>
      <c r="I77" s="10" t="s">
        <v>1174</v>
      </c>
      <c r="J77" s="14" t="s">
        <v>80</v>
      </c>
      <c r="K77" s="11">
        <v>40395</v>
      </c>
      <c r="L77" s="12" t="s">
        <v>702</v>
      </c>
      <c r="M77" s="6" t="s">
        <v>703</v>
      </c>
      <c r="N77" s="13" t="s">
        <v>30</v>
      </c>
      <c r="O77" s="14" t="s">
        <v>31</v>
      </c>
      <c r="P77" s="14" t="s">
        <v>704</v>
      </c>
      <c r="Q77" s="6" t="s">
        <v>705</v>
      </c>
      <c r="R77" s="14" t="s">
        <v>706</v>
      </c>
      <c r="S77" s="6" t="s">
        <v>707</v>
      </c>
      <c r="T77" s="14" t="s">
        <v>74</v>
      </c>
      <c r="U77" s="14" t="s">
        <v>109</v>
      </c>
      <c r="V77" s="14" t="s">
        <v>708</v>
      </c>
      <c r="W77" s="6" t="s">
        <v>709</v>
      </c>
      <c r="X77" s="14" t="s">
        <v>74</v>
      </c>
      <c r="Y77" s="14" t="s">
        <v>39</v>
      </c>
      <c r="Z77" s="6" t="s">
        <v>710</v>
      </c>
    </row>
    <row r="78" spans="3:26" x14ac:dyDescent="0.3">
      <c r="C78" s="6" t="s">
        <v>90</v>
      </c>
      <c r="D78" s="6" t="s">
        <v>711</v>
      </c>
      <c r="E78" s="18" t="s">
        <v>712</v>
      </c>
      <c r="F78" s="7" t="s">
        <v>713</v>
      </c>
      <c r="G78" s="31" t="s">
        <v>714</v>
      </c>
      <c r="H78" s="10" t="s">
        <v>26</v>
      </c>
      <c r="I78" s="10" t="s">
        <v>1174</v>
      </c>
      <c r="J78" s="14" t="s">
        <v>80</v>
      </c>
      <c r="K78" s="11">
        <v>39963</v>
      </c>
      <c r="L78" s="12" t="s">
        <v>715</v>
      </c>
      <c r="M78" s="6" t="s">
        <v>716</v>
      </c>
      <c r="N78" s="13" t="s">
        <v>30</v>
      </c>
      <c r="O78" s="14" t="s">
        <v>717</v>
      </c>
      <c r="P78" s="14" t="s">
        <v>718</v>
      </c>
      <c r="Q78" s="6" t="s">
        <v>719</v>
      </c>
      <c r="R78" s="14" t="s">
        <v>720</v>
      </c>
      <c r="S78" s="6" t="s">
        <v>721</v>
      </c>
      <c r="T78" s="14" t="s">
        <v>570</v>
      </c>
      <c r="U78" s="14" t="s">
        <v>571</v>
      </c>
      <c r="V78" s="14" t="s">
        <v>722</v>
      </c>
      <c r="W78" s="6" t="s">
        <v>723</v>
      </c>
      <c r="X78" s="14" t="s">
        <v>38</v>
      </c>
      <c r="Y78" s="14" t="s">
        <v>39</v>
      </c>
      <c r="Z78" s="6" t="s">
        <v>724</v>
      </c>
    </row>
    <row r="79" spans="3:26" x14ac:dyDescent="0.3">
      <c r="C79" s="6" t="s">
        <v>97</v>
      </c>
      <c r="D79" s="6" t="s">
        <v>725</v>
      </c>
      <c r="E79" s="32"/>
      <c r="F79" s="7"/>
      <c r="G79" s="31" t="s">
        <v>726</v>
      </c>
      <c r="H79" s="10" t="s">
        <v>26</v>
      </c>
      <c r="I79" s="10" t="s">
        <v>1174</v>
      </c>
      <c r="J79" s="14"/>
      <c r="K79" s="11"/>
      <c r="L79" s="12"/>
      <c r="M79" s="6"/>
      <c r="N79" s="13"/>
      <c r="O79" s="14"/>
      <c r="P79" s="14"/>
      <c r="Q79" s="6"/>
      <c r="R79" s="14"/>
      <c r="S79" s="6"/>
      <c r="T79" s="14"/>
      <c r="U79" s="14"/>
      <c r="V79" s="14"/>
      <c r="W79" s="6"/>
      <c r="X79" s="14"/>
      <c r="Y79" s="14"/>
      <c r="Z79" s="6"/>
    </row>
    <row r="80" spans="3:26" x14ac:dyDescent="0.3">
      <c r="C80" s="6" t="s">
        <v>113</v>
      </c>
      <c r="D80" s="6" t="s">
        <v>727</v>
      </c>
      <c r="E80" s="32"/>
      <c r="F80" s="7"/>
      <c r="G80" s="31" t="s">
        <v>728</v>
      </c>
      <c r="H80" s="10" t="s">
        <v>93</v>
      </c>
      <c r="I80" s="10" t="s">
        <v>1174</v>
      </c>
      <c r="J80" s="14"/>
      <c r="K80" s="11"/>
      <c r="L80" s="12"/>
      <c r="M80" s="6"/>
      <c r="N80" s="13"/>
      <c r="O80" s="14"/>
      <c r="P80" s="14"/>
      <c r="Q80" s="6"/>
      <c r="R80" s="14"/>
      <c r="S80" s="6"/>
      <c r="T80" s="14"/>
      <c r="U80" s="14"/>
      <c r="V80" s="14"/>
      <c r="W80" s="6"/>
      <c r="X80" s="14"/>
      <c r="Y80" s="14"/>
      <c r="Z80" s="6"/>
    </row>
    <row r="81" spans="3:26" x14ac:dyDescent="0.3">
      <c r="C81" s="6" t="s">
        <v>127</v>
      </c>
      <c r="D81" s="6" t="s">
        <v>729</v>
      </c>
      <c r="E81" s="22"/>
      <c r="F81" s="6"/>
      <c r="G81" s="31" t="s">
        <v>730</v>
      </c>
      <c r="H81" s="10" t="s">
        <v>26</v>
      </c>
      <c r="I81" s="10" t="s">
        <v>1174</v>
      </c>
      <c r="J81" s="14"/>
      <c r="K81" s="24"/>
      <c r="L81" s="26"/>
      <c r="M81" s="20"/>
      <c r="N81" s="7"/>
      <c r="O81" s="14"/>
      <c r="P81" s="7"/>
      <c r="Q81" s="6"/>
      <c r="R81" s="14"/>
      <c r="S81" s="6"/>
      <c r="T81" s="7"/>
      <c r="U81" s="7"/>
      <c r="V81" s="14"/>
      <c r="W81" s="6"/>
      <c r="X81" s="7"/>
      <c r="Y81" s="7"/>
      <c r="Z81" s="6" t="s">
        <v>731</v>
      </c>
    </row>
    <row r="82" spans="3:26" x14ac:dyDescent="0.3">
      <c r="C82" s="6" t="s">
        <v>133</v>
      </c>
      <c r="D82" s="6" t="s">
        <v>732</v>
      </c>
      <c r="E82" s="18" t="s">
        <v>733</v>
      </c>
      <c r="F82" s="7" t="s">
        <v>734</v>
      </c>
      <c r="G82" s="31" t="s">
        <v>735</v>
      </c>
      <c r="H82" s="10" t="s">
        <v>26</v>
      </c>
      <c r="I82" s="10" t="s">
        <v>1174</v>
      </c>
      <c r="J82" s="14" t="s">
        <v>736</v>
      </c>
      <c r="K82" s="11">
        <v>40134</v>
      </c>
      <c r="L82" s="12" t="s">
        <v>737</v>
      </c>
      <c r="M82" s="6" t="s">
        <v>738</v>
      </c>
      <c r="N82" s="13"/>
      <c r="O82" s="14" t="s">
        <v>626</v>
      </c>
      <c r="P82" s="14" t="s">
        <v>739</v>
      </c>
      <c r="Q82" s="6" t="s">
        <v>740</v>
      </c>
      <c r="R82" s="14" t="s">
        <v>741</v>
      </c>
      <c r="S82" s="6" t="s">
        <v>742</v>
      </c>
      <c r="T82" s="14" t="s">
        <v>38</v>
      </c>
      <c r="U82" s="14" t="s">
        <v>87</v>
      </c>
      <c r="V82" s="14" t="s">
        <v>743</v>
      </c>
      <c r="W82" s="6" t="s">
        <v>744</v>
      </c>
      <c r="X82" s="14" t="s">
        <v>38</v>
      </c>
      <c r="Y82" s="14" t="s">
        <v>39</v>
      </c>
      <c r="Z82" s="6"/>
    </row>
    <row r="83" spans="3:26" x14ac:dyDescent="0.3">
      <c r="C83" s="6" t="s">
        <v>139</v>
      </c>
      <c r="D83" s="6" t="s">
        <v>745</v>
      </c>
      <c r="E83" s="18" t="s">
        <v>746</v>
      </c>
      <c r="F83" s="7" t="s">
        <v>747</v>
      </c>
      <c r="G83" s="31" t="s">
        <v>748</v>
      </c>
      <c r="H83" s="10" t="s">
        <v>26</v>
      </c>
      <c r="I83" s="10" t="s">
        <v>1174</v>
      </c>
      <c r="J83" s="14" t="s">
        <v>80</v>
      </c>
      <c r="K83" s="11">
        <v>39899</v>
      </c>
      <c r="L83" s="12" t="s">
        <v>749</v>
      </c>
      <c r="M83" s="6" t="s">
        <v>750</v>
      </c>
      <c r="N83" s="13" t="s">
        <v>30</v>
      </c>
      <c r="O83" s="14" t="s">
        <v>31</v>
      </c>
      <c r="P83" s="14" t="s">
        <v>751</v>
      </c>
      <c r="Q83" s="6" t="s">
        <v>752</v>
      </c>
      <c r="R83" s="14" t="s">
        <v>753</v>
      </c>
      <c r="S83" s="6" t="s">
        <v>754</v>
      </c>
      <c r="T83" s="14" t="s">
        <v>70</v>
      </c>
      <c r="U83" s="14" t="s">
        <v>71</v>
      </c>
      <c r="V83" s="14" t="s">
        <v>755</v>
      </c>
      <c r="W83" s="6" t="s">
        <v>756</v>
      </c>
      <c r="X83" s="14" t="s">
        <v>70</v>
      </c>
      <c r="Y83" s="14" t="s">
        <v>39</v>
      </c>
      <c r="Z83" s="6"/>
    </row>
    <row r="84" spans="3:26" x14ac:dyDescent="0.3">
      <c r="C84" s="6" t="s">
        <v>145</v>
      </c>
      <c r="D84" s="6" t="s">
        <v>757</v>
      </c>
      <c r="E84" s="18" t="s">
        <v>758</v>
      </c>
      <c r="F84" s="7" t="s">
        <v>759</v>
      </c>
      <c r="G84" s="31" t="s">
        <v>760</v>
      </c>
      <c r="H84" s="10" t="s">
        <v>26</v>
      </c>
      <c r="I84" s="10" t="s">
        <v>1174</v>
      </c>
      <c r="J84" s="14" t="s">
        <v>80</v>
      </c>
      <c r="K84" s="11">
        <v>39894</v>
      </c>
      <c r="L84" s="12" t="s">
        <v>761</v>
      </c>
      <c r="M84" s="6" t="s">
        <v>762</v>
      </c>
      <c r="N84" s="13" t="s">
        <v>30</v>
      </c>
      <c r="O84" s="14" t="s">
        <v>31</v>
      </c>
      <c r="P84" s="14" t="s">
        <v>763</v>
      </c>
      <c r="Q84" s="6" t="s">
        <v>764</v>
      </c>
      <c r="R84" s="14" t="s">
        <v>765</v>
      </c>
      <c r="S84" s="6" t="s">
        <v>766</v>
      </c>
      <c r="T84" s="14" t="s">
        <v>74</v>
      </c>
      <c r="U84" s="14" t="s">
        <v>109</v>
      </c>
      <c r="V84" s="14" t="s">
        <v>767</v>
      </c>
      <c r="W84" s="6" t="s">
        <v>768</v>
      </c>
      <c r="X84" s="14" t="s">
        <v>74</v>
      </c>
      <c r="Y84" s="14" t="s">
        <v>39</v>
      </c>
      <c r="Z84" s="6"/>
    </row>
    <row r="85" spans="3:26" x14ac:dyDescent="0.3">
      <c r="C85" s="6" t="s">
        <v>158</v>
      </c>
      <c r="D85" s="6" t="s">
        <v>769</v>
      </c>
      <c r="E85" s="18" t="s">
        <v>770</v>
      </c>
      <c r="F85" s="7" t="s">
        <v>771</v>
      </c>
      <c r="G85" s="31" t="s">
        <v>772</v>
      </c>
      <c r="H85" s="10" t="s">
        <v>26</v>
      </c>
      <c r="I85" s="10" t="s">
        <v>1174</v>
      </c>
      <c r="J85" s="14" t="s">
        <v>27</v>
      </c>
      <c r="K85" s="11">
        <v>39868</v>
      </c>
      <c r="L85" s="12" t="s">
        <v>773</v>
      </c>
      <c r="M85" s="6" t="s">
        <v>774</v>
      </c>
      <c r="N85" s="13"/>
      <c r="O85" s="14" t="s">
        <v>775</v>
      </c>
      <c r="P85" s="14" t="s">
        <v>776</v>
      </c>
      <c r="Q85" s="6" t="s">
        <v>777</v>
      </c>
      <c r="R85" s="14" t="s">
        <v>778</v>
      </c>
      <c r="S85" s="6" t="s">
        <v>779</v>
      </c>
      <c r="T85" s="14" t="s">
        <v>38</v>
      </c>
      <c r="U85" s="14" t="s">
        <v>87</v>
      </c>
      <c r="V85" s="14" t="s">
        <v>780</v>
      </c>
      <c r="W85" s="6" t="s">
        <v>781</v>
      </c>
      <c r="X85" s="14" t="s">
        <v>38</v>
      </c>
      <c r="Y85" s="14" t="s">
        <v>39</v>
      </c>
      <c r="Z85" s="6"/>
    </row>
    <row r="86" spans="3:26" x14ac:dyDescent="0.3">
      <c r="C86" s="6" t="s">
        <v>164</v>
      </c>
      <c r="D86" s="6" t="s">
        <v>782</v>
      </c>
      <c r="E86" s="6">
        <v>3095248035</v>
      </c>
      <c r="F86" s="7" t="s">
        <v>783</v>
      </c>
      <c r="G86" s="31" t="s">
        <v>784</v>
      </c>
      <c r="H86" s="10" t="s">
        <v>26</v>
      </c>
      <c r="I86" s="10" t="s">
        <v>1174</v>
      </c>
      <c r="J86" s="14" t="s">
        <v>80</v>
      </c>
      <c r="K86" s="11">
        <v>40023</v>
      </c>
      <c r="L86" s="12" t="s">
        <v>785</v>
      </c>
      <c r="M86" s="6" t="s">
        <v>786</v>
      </c>
      <c r="N86" s="13" t="s">
        <v>30</v>
      </c>
      <c r="O86" s="14" t="s">
        <v>31</v>
      </c>
      <c r="P86" s="14" t="s">
        <v>787</v>
      </c>
      <c r="Q86" s="6" t="s">
        <v>788</v>
      </c>
      <c r="R86" s="14" t="s">
        <v>789</v>
      </c>
      <c r="S86" s="6" t="s">
        <v>790</v>
      </c>
      <c r="T86" s="14" t="s">
        <v>74</v>
      </c>
      <c r="U86" s="14" t="s">
        <v>109</v>
      </c>
      <c r="V86" s="14" t="s">
        <v>791</v>
      </c>
      <c r="W86" s="6" t="s">
        <v>792</v>
      </c>
      <c r="X86" s="14" t="s">
        <v>74</v>
      </c>
      <c r="Y86" s="14" t="s">
        <v>39</v>
      </c>
      <c r="Z86" s="6" t="s">
        <v>793</v>
      </c>
    </row>
    <row r="87" spans="3:26" x14ac:dyDescent="0.3">
      <c r="C87" s="6" t="s">
        <v>170</v>
      </c>
      <c r="D87" s="6" t="s">
        <v>794</v>
      </c>
      <c r="E87" s="18" t="s">
        <v>795</v>
      </c>
      <c r="F87" s="7" t="s">
        <v>796</v>
      </c>
      <c r="G87" s="31" t="s">
        <v>797</v>
      </c>
      <c r="H87" s="10" t="s">
        <v>26</v>
      </c>
      <c r="I87" s="10" t="s">
        <v>1174</v>
      </c>
      <c r="J87" s="14" t="s">
        <v>80</v>
      </c>
      <c r="K87" s="11">
        <v>39771</v>
      </c>
      <c r="L87" s="12" t="s">
        <v>798</v>
      </c>
      <c r="M87" s="6" t="s">
        <v>799</v>
      </c>
      <c r="N87" s="13" t="s">
        <v>30</v>
      </c>
      <c r="O87" s="14" t="s">
        <v>31</v>
      </c>
      <c r="P87" s="14" t="s">
        <v>800</v>
      </c>
      <c r="Q87" s="6" t="s">
        <v>801</v>
      </c>
      <c r="R87" s="14" t="s">
        <v>802</v>
      </c>
      <c r="S87" s="6" t="s">
        <v>803</v>
      </c>
      <c r="T87" s="14" t="s">
        <v>38</v>
      </c>
      <c r="U87" s="14" t="s">
        <v>227</v>
      </c>
      <c r="V87" s="14" t="s">
        <v>804</v>
      </c>
      <c r="W87" s="6" t="s">
        <v>805</v>
      </c>
      <c r="X87" s="14" t="s">
        <v>70</v>
      </c>
      <c r="Y87" s="14" t="s">
        <v>39</v>
      </c>
      <c r="Z87" s="6"/>
    </row>
    <row r="88" spans="3:26" x14ac:dyDescent="0.3">
      <c r="C88" s="6" t="s">
        <v>183</v>
      </c>
      <c r="D88" s="6" t="s">
        <v>806</v>
      </c>
      <c r="E88" s="18" t="s">
        <v>807</v>
      </c>
      <c r="F88" s="7" t="s">
        <v>808</v>
      </c>
      <c r="G88" s="31" t="s">
        <v>809</v>
      </c>
      <c r="H88" s="10" t="s">
        <v>93</v>
      </c>
      <c r="I88" s="10" t="s">
        <v>1174</v>
      </c>
      <c r="J88" s="14" t="s">
        <v>27</v>
      </c>
      <c r="K88" s="11">
        <v>39870</v>
      </c>
      <c r="L88" s="12" t="s">
        <v>810</v>
      </c>
      <c r="M88" s="6" t="s">
        <v>811</v>
      </c>
      <c r="N88" s="13"/>
      <c r="O88" s="14" t="s">
        <v>812</v>
      </c>
      <c r="P88" s="14" t="s">
        <v>813</v>
      </c>
      <c r="Q88" s="6" t="s">
        <v>814</v>
      </c>
      <c r="R88" s="14" t="s">
        <v>815</v>
      </c>
      <c r="S88" s="6" t="s">
        <v>816</v>
      </c>
      <c r="T88" s="14" t="s">
        <v>70</v>
      </c>
      <c r="U88" s="14" t="s">
        <v>87</v>
      </c>
      <c r="V88" s="14" t="s">
        <v>817</v>
      </c>
      <c r="W88" s="6" t="s">
        <v>818</v>
      </c>
      <c r="X88" s="14" t="s">
        <v>70</v>
      </c>
      <c r="Y88" s="14" t="s">
        <v>39</v>
      </c>
      <c r="Z88" s="6"/>
    </row>
    <row r="89" spans="3:26" x14ac:dyDescent="0.3">
      <c r="C89" s="6" t="s">
        <v>198</v>
      </c>
      <c r="D89" s="6" t="s">
        <v>819</v>
      </c>
      <c r="E89" s="6" t="s">
        <v>820</v>
      </c>
      <c r="F89" s="6"/>
      <c r="G89" s="31" t="s">
        <v>821</v>
      </c>
      <c r="H89" s="10" t="s">
        <v>93</v>
      </c>
      <c r="I89" s="10" t="s">
        <v>1174</v>
      </c>
      <c r="J89" s="16" t="s">
        <v>27</v>
      </c>
      <c r="K89" s="17">
        <v>39852</v>
      </c>
      <c r="L89" s="26" t="s">
        <v>822</v>
      </c>
      <c r="M89" s="20" t="s">
        <v>823</v>
      </c>
      <c r="N89" s="7" t="s">
        <v>30</v>
      </c>
      <c r="O89" s="14" t="s">
        <v>31</v>
      </c>
      <c r="P89" s="7"/>
      <c r="Q89" s="6"/>
      <c r="R89" s="14"/>
      <c r="S89" s="6"/>
      <c r="T89" s="7"/>
      <c r="U89" s="7"/>
      <c r="V89" s="14"/>
      <c r="W89" s="6"/>
      <c r="X89" s="7"/>
      <c r="Y89" s="7"/>
      <c r="Z89" s="6"/>
    </row>
    <row r="90" spans="3:26" x14ac:dyDescent="0.3">
      <c r="C90" s="6" t="s">
        <v>202</v>
      </c>
      <c r="D90" s="6" t="s">
        <v>824</v>
      </c>
      <c r="E90" s="22"/>
      <c r="F90" s="6"/>
      <c r="G90" s="31" t="s">
        <v>825</v>
      </c>
      <c r="H90" s="10" t="s">
        <v>26</v>
      </c>
      <c r="I90" s="10" t="s">
        <v>1174</v>
      </c>
      <c r="J90" s="14"/>
      <c r="K90" s="24"/>
      <c r="L90" s="26"/>
      <c r="M90" s="20"/>
      <c r="N90" s="7"/>
      <c r="O90" s="14"/>
      <c r="P90" s="7"/>
      <c r="Q90" s="6"/>
      <c r="R90" s="14"/>
      <c r="S90" s="6"/>
      <c r="T90" s="7"/>
      <c r="U90" s="7"/>
      <c r="V90" s="14"/>
      <c r="W90" s="6"/>
      <c r="X90" s="7"/>
      <c r="Y90" s="7"/>
      <c r="Z90" s="6"/>
    </row>
    <row r="91" spans="3:26" x14ac:dyDescent="0.3">
      <c r="C91" s="6" t="s">
        <v>217</v>
      </c>
      <c r="D91" s="6" t="s">
        <v>826</v>
      </c>
      <c r="E91" s="6" t="s">
        <v>827</v>
      </c>
      <c r="F91" s="6"/>
      <c r="G91" s="31" t="s">
        <v>828</v>
      </c>
      <c r="H91" s="10" t="s">
        <v>26</v>
      </c>
      <c r="I91" s="10" t="s">
        <v>1174</v>
      </c>
      <c r="J91" s="16" t="s">
        <v>679</v>
      </c>
      <c r="K91" s="17">
        <v>40018</v>
      </c>
      <c r="L91" s="26" t="s">
        <v>829</v>
      </c>
      <c r="M91" s="20" t="s">
        <v>82</v>
      </c>
      <c r="N91" s="7" t="s">
        <v>30</v>
      </c>
      <c r="O91" s="14" t="s">
        <v>31</v>
      </c>
      <c r="P91" s="7"/>
      <c r="Q91" s="6"/>
      <c r="R91" s="14"/>
      <c r="S91" s="6"/>
      <c r="T91" s="7"/>
      <c r="U91" s="7"/>
      <c r="V91" s="14"/>
      <c r="W91" s="6"/>
      <c r="X91" s="7"/>
      <c r="Y91" s="7"/>
      <c r="Z91" s="6"/>
    </row>
    <row r="92" spans="3:26" x14ac:dyDescent="0.3">
      <c r="C92" s="6" t="s">
        <v>230</v>
      </c>
      <c r="D92" s="6" t="s">
        <v>830</v>
      </c>
      <c r="E92" s="18" t="s">
        <v>831</v>
      </c>
      <c r="F92" s="7" t="s">
        <v>832</v>
      </c>
      <c r="G92" s="31" t="s">
        <v>833</v>
      </c>
      <c r="H92" s="10" t="s">
        <v>93</v>
      </c>
      <c r="I92" s="10" t="s">
        <v>1174</v>
      </c>
      <c r="J92" s="14" t="s">
        <v>80</v>
      </c>
      <c r="K92" s="11">
        <v>40017</v>
      </c>
      <c r="L92" s="12" t="s">
        <v>834</v>
      </c>
      <c r="M92" s="6" t="s">
        <v>835</v>
      </c>
      <c r="N92" s="13" t="s">
        <v>30</v>
      </c>
      <c r="O92" s="14" t="s">
        <v>31</v>
      </c>
      <c r="P92" s="14" t="s">
        <v>836</v>
      </c>
      <c r="Q92" s="6" t="s">
        <v>837</v>
      </c>
      <c r="R92" s="14" t="s">
        <v>838</v>
      </c>
      <c r="S92" s="6" t="s">
        <v>839</v>
      </c>
      <c r="T92" s="14" t="s">
        <v>74</v>
      </c>
      <c r="U92" s="14" t="s">
        <v>439</v>
      </c>
      <c r="V92" s="14" t="s">
        <v>840</v>
      </c>
      <c r="W92" s="6" t="s">
        <v>841</v>
      </c>
      <c r="X92" s="14" t="s">
        <v>70</v>
      </c>
      <c r="Y92" s="14" t="s">
        <v>87</v>
      </c>
      <c r="Z92" s="6"/>
    </row>
    <row r="93" spans="3:26" x14ac:dyDescent="0.3">
      <c r="C93" s="6" t="s">
        <v>245</v>
      </c>
      <c r="D93" s="6" t="s">
        <v>842</v>
      </c>
      <c r="E93" s="18" t="s">
        <v>843</v>
      </c>
      <c r="F93" s="7" t="s">
        <v>844</v>
      </c>
      <c r="G93" s="31" t="s">
        <v>845</v>
      </c>
      <c r="H93" s="10" t="s">
        <v>26</v>
      </c>
      <c r="I93" s="10" t="s">
        <v>1174</v>
      </c>
      <c r="J93" s="14" t="s">
        <v>102</v>
      </c>
      <c r="K93" s="11">
        <v>40026</v>
      </c>
      <c r="L93" s="12" t="s">
        <v>501</v>
      </c>
      <c r="M93" s="6" t="s">
        <v>502</v>
      </c>
      <c r="N93" s="13"/>
      <c r="O93" s="14" t="s">
        <v>846</v>
      </c>
      <c r="P93" s="14" t="s">
        <v>847</v>
      </c>
      <c r="Q93" s="6" t="s">
        <v>848</v>
      </c>
      <c r="R93" s="14" t="s">
        <v>849</v>
      </c>
      <c r="S93" s="6" t="s">
        <v>850</v>
      </c>
      <c r="T93" s="14" t="s">
        <v>38</v>
      </c>
      <c r="U93" s="14" t="s">
        <v>109</v>
      </c>
      <c r="V93" s="14" t="s">
        <v>851</v>
      </c>
      <c r="W93" s="6" t="s">
        <v>852</v>
      </c>
      <c r="X93" s="14" t="s">
        <v>38</v>
      </c>
      <c r="Y93" s="14" t="s">
        <v>39</v>
      </c>
      <c r="Z93" s="6"/>
    </row>
    <row r="94" spans="3:26" x14ac:dyDescent="0.3">
      <c r="C94" s="6" t="s">
        <v>259</v>
      </c>
      <c r="D94" s="6" t="s">
        <v>853</v>
      </c>
      <c r="E94" s="6">
        <v>3095825247</v>
      </c>
      <c r="F94" s="7" t="s">
        <v>854</v>
      </c>
      <c r="G94" s="31" t="s">
        <v>855</v>
      </c>
      <c r="H94" s="10" t="s">
        <v>93</v>
      </c>
      <c r="I94" s="10" t="s">
        <v>1174</v>
      </c>
      <c r="J94" s="14" t="s">
        <v>80</v>
      </c>
      <c r="K94" s="11">
        <v>40172</v>
      </c>
      <c r="L94" s="12" t="s">
        <v>856</v>
      </c>
      <c r="M94" s="6" t="s">
        <v>857</v>
      </c>
      <c r="N94" s="13"/>
      <c r="O94" s="14" t="s">
        <v>858</v>
      </c>
      <c r="P94" s="14" t="s">
        <v>859</v>
      </c>
      <c r="Q94" s="6" t="s">
        <v>860</v>
      </c>
      <c r="R94" s="14" t="s">
        <v>861</v>
      </c>
      <c r="S94" s="6" t="s">
        <v>862</v>
      </c>
      <c r="T94" s="14" t="s">
        <v>70</v>
      </c>
      <c r="U94" s="14" t="s">
        <v>87</v>
      </c>
      <c r="V94" s="14" t="s">
        <v>863</v>
      </c>
      <c r="W94" s="6" t="s">
        <v>864</v>
      </c>
      <c r="X94" s="14" t="s">
        <v>570</v>
      </c>
      <c r="Y94" s="14" t="s">
        <v>571</v>
      </c>
      <c r="Z94" s="6" t="s">
        <v>865</v>
      </c>
    </row>
    <row r="95" spans="3:26" x14ac:dyDescent="0.3">
      <c r="C95" s="6" t="s">
        <v>275</v>
      </c>
      <c r="D95" s="6" t="s">
        <v>866</v>
      </c>
      <c r="E95" s="18" t="s">
        <v>867</v>
      </c>
      <c r="F95" s="7" t="s">
        <v>868</v>
      </c>
      <c r="G95" s="31" t="s">
        <v>869</v>
      </c>
      <c r="H95" s="10" t="s">
        <v>93</v>
      </c>
      <c r="I95" s="10" t="s">
        <v>1174</v>
      </c>
      <c r="J95" s="14" t="s">
        <v>80</v>
      </c>
      <c r="K95" s="11">
        <v>39690</v>
      </c>
      <c r="L95" s="12" t="s">
        <v>870</v>
      </c>
      <c r="M95" s="6" t="s">
        <v>871</v>
      </c>
      <c r="N95" s="13"/>
      <c r="O95" s="14" t="s">
        <v>872</v>
      </c>
      <c r="P95" s="14" t="s">
        <v>873</v>
      </c>
      <c r="Q95" s="6" t="s">
        <v>874</v>
      </c>
      <c r="R95" s="14" t="s">
        <v>875</v>
      </c>
      <c r="S95" s="6" t="s">
        <v>876</v>
      </c>
      <c r="T95" s="14" t="s">
        <v>38</v>
      </c>
      <c r="U95" s="14" t="s">
        <v>109</v>
      </c>
      <c r="V95" s="14" t="s">
        <v>877</v>
      </c>
      <c r="W95" s="6" t="s">
        <v>878</v>
      </c>
      <c r="X95" s="14" t="s">
        <v>74</v>
      </c>
      <c r="Y95" s="14" t="s">
        <v>39</v>
      </c>
      <c r="Z95" s="6"/>
    </row>
    <row r="96" spans="3:26" x14ac:dyDescent="0.3">
      <c r="C96" s="6" t="s">
        <v>290</v>
      </c>
      <c r="D96" s="6" t="s">
        <v>879</v>
      </c>
      <c r="E96" s="18"/>
      <c r="F96" s="7"/>
      <c r="G96" s="31" t="s">
        <v>880</v>
      </c>
      <c r="H96" s="10"/>
      <c r="I96" s="10" t="s">
        <v>1174</v>
      </c>
      <c r="J96" s="14"/>
      <c r="K96" s="11"/>
      <c r="L96" s="12"/>
      <c r="M96" s="6"/>
      <c r="N96" s="13"/>
      <c r="O96" s="14"/>
      <c r="P96" s="14"/>
      <c r="Q96" s="6"/>
      <c r="R96" s="14"/>
      <c r="S96" s="6"/>
      <c r="T96" s="14"/>
      <c r="U96" s="14"/>
      <c r="V96" s="14"/>
      <c r="W96" s="6"/>
      <c r="X96" s="14"/>
      <c r="Y96" s="14"/>
      <c r="Z96" s="6"/>
    </row>
    <row r="97" spans="3:26" x14ac:dyDescent="0.3">
      <c r="C97" s="6" t="s">
        <v>296</v>
      </c>
      <c r="D97" s="6" t="s">
        <v>881</v>
      </c>
      <c r="E97" s="18" t="s">
        <v>882</v>
      </c>
      <c r="F97" s="7" t="s">
        <v>883</v>
      </c>
      <c r="G97" s="31" t="s">
        <v>884</v>
      </c>
      <c r="H97" s="10" t="s">
        <v>93</v>
      </c>
      <c r="I97" s="10" t="s">
        <v>1174</v>
      </c>
      <c r="J97" s="14" t="s">
        <v>27</v>
      </c>
      <c r="K97" s="11">
        <v>39989</v>
      </c>
      <c r="L97" s="12" t="s">
        <v>188</v>
      </c>
      <c r="M97" s="6" t="s">
        <v>189</v>
      </c>
      <c r="N97" s="13" t="s">
        <v>30</v>
      </c>
      <c r="O97" s="14" t="s">
        <v>31</v>
      </c>
      <c r="P97" s="14" t="s">
        <v>885</v>
      </c>
      <c r="Q97" s="6" t="s">
        <v>886</v>
      </c>
      <c r="R97" s="14" t="s">
        <v>887</v>
      </c>
      <c r="S97" s="6" t="s">
        <v>888</v>
      </c>
      <c r="T97" s="14" t="s">
        <v>74</v>
      </c>
      <c r="U97" s="14" t="s">
        <v>109</v>
      </c>
      <c r="V97" s="14" t="s">
        <v>889</v>
      </c>
      <c r="W97" s="6" t="s">
        <v>890</v>
      </c>
      <c r="X97" s="14" t="s">
        <v>74</v>
      </c>
      <c r="Y97" s="14" t="s">
        <v>109</v>
      </c>
      <c r="Z97" s="6"/>
    </row>
    <row r="98" spans="3:26" x14ac:dyDescent="0.3">
      <c r="C98" s="6" t="s">
        <v>312</v>
      </c>
      <c r="D98" s="6" t="s">
        <v>891</v>
      </c>
      <c r="E98" s="6" t="s">
        <v>892</v>
      </c>
      <c r="F98" s="6"/>
      <c r="G98" s="31" t="s">
        <v>893</v>
      </c>
      <c r="H98" s="10" t="s">
        <v>93</v>
      </c>
      <c r="I98" s="10" t="s">
        <v>1174</v>
      </c>
      <c r="J98" s="16" t="s">
        <v>27</v>
      </c>
      <c r="K98" s="17">
        <v>39920</v>
      </c>
      <c r="L98" s="26" t="s">
        <v>894</v>
      </c>
      <c r="M98" s="20" t="s">
        <v>895</v>
      </c>
      <c r="N98" s="7" t="s">
        <v>30</v>
      </c>
      <c r="O98" s="14" t="s">
        <v>31</v>
      </c>
      <c r="P98" s="7"/>
      <c r="Q98" s="6"/>
      <c r="R98" s="14"/>
      <c r="S98" s="6"/>
      <c r="T98" s="7"/>
      <c r="U98" s="7"/>
      <c r="V98" s="14"/>
      <c r="W98" s="6"/>
      <c r="X98" s="7"/>
      <c r="Y98" s="7"/>
      <c r="Z98" s="6" t="s">
        <v>896</v>
      </c>
    </row>
    <row r="99" spans="3:26" x14ac:dyDescent="0.3">
      <c r="C99" s="6" t="s">
        <v>326</v>
      </c>
      <c r="D99" s="6" t="s">
        <v>897</v>
      </c>
      <c r="E99" s="6" t="s">
        <v>898</v>
      </c>
      <c r="F99" s="6"/>
      <c r="G99" s="31" t="s">
        <v>899</v>
      </c>
      <c r="H99" s="10" t="s">
        <v>93</v>
      </c>
      <c r="I99" s="10" t="s">
        <v>1174</v>
      </c>
      <c r="J99" s="16" t="s">
        <v>27</v>
      </c>
      <c r="K99" s="17">
        <v>40129</v>
      </c>
      <c r="L99" s="26" t="s">
        <v>900</v>
      </c>
      <c r="M99" s="20" t="s">
        <v>901</v>
      </c>
      <c r="N99" s="7" t="s">
        <v>30</v>
      </c>
      <c r="O99" s="14" t="s">
        <v>31</v>
      </c>
      <c r="P99" s="7"/>
      <c r="Q99" s="6"/>
      <c r="R99" s="14"/>
      <c r="S99" s="6"/>
      <c r="T99" s="7"/>
      <c r="U99" s="7"/>
      <c r="V99" s="14"/>
      <c r="W99" s="6"/>
      <c r="X99" s="7"/>
      <c r="Y99" s="7"/>
      <c r="Z99" s="6"/>
    </row>
    <row r="100" spans="3:26" x14ac:dyDescent="0.3">
      <c r="C100" s="6" t="s">
        <v>331</v>
      </c>
      <c r="D100" s="6" t="s">
        <v>902</v>
      </c>
      <c r="E100" s="6" t="s">
        <v>903</v>
      </c>
      <c r="F100" s="6"/>
      <c r="G100" s="31" t="s">
        <v>904</v>
      </c>
      <c r="H100" s="10" t="s">
        <v>93</v>
      </c>
      <c r="I100" s="10" t="s">
        <v>1174</v>
      </c>
      <c r="J100" s="16" t="s">
        <v>27</v>
      </c>
      <c r="K100" s="17">
        <v>40239</v>
      </c>
      <c r="L100" s="26" t="s">
        <v>905</v>
      </c>
      <c r="M100" s="20" t="s">
        <v>906</v>
      </c>
      <c r="N100" s="7" t="s">
        <v>30</v>
      </c>
      <c r="O100" s="14" t="s">
        <v>31</v>
      </c>
      <c r="P100" s="7"/>
      <c r="Q100" s="6"/>
      <c r="R100" s="14"/>
      <c r="S100" s="6"/>
      <c r="T100" s="7"/>
      <c r="U100" s="7"/>
      <c r="V100" s="14"/>
      <c r="W100" s="6"/>
      <c r="X100" s="7"/>
      <c r="Y100" s="7"/>
      <c r="Z100" s="6"/>
    </row>
    <row r="101" spans="3:26" x14ac:dyDescent="0.3">
      <c r="C101" s="6" t="s">
        <v>335</v>
      </c>
      <c r="D101" s="6" t="s">
        <v>907</v>
      </c>
      <c r="E101" s="6" t="s">
        <v>908</v>
      </c>
      <c r="F101" s="6"/>
      <c r="G101" s="31" t="s">
        <v>909</v>
      </c>
      <c r="H101" s="10" t="s">
        <v>93</v>
      </c>
      <c r="I101" s="10" t="s">
        <v>1174</v>
      </c>
      <c r="J101" s="16" t="s">
        <v>27</v>
      </c>
      <c r="K101" s="17">
        <v>39893</v>
      </c>
      <c r="L101" s="26" t="s">
        <v>910</v>
      </c>
      <c r="M101" s="20" t="s">
        <v>911</v>
      </c>
      <c r="N101" s="7" t="s">
        <v>30</v>
      </c>
      <c r="O101" s="14" t="s">
        <v>31</v>
      </c>
      <c r="P101" s="7"/>
      <c r="Q101" s="6"/>
      <c r="R101" s="14"/>
      <c r="S101" s="6"/>
      <c r="T101" s="7"/>
      <c r="U101" s="7"/>
      <c r="V101" s="14"/>
      <c r="W101" s="6"/>
      <c r="X101" s="7"/>
      <c r="Y101" s="7"/>
      <c r="Z101" s="6"/>
    </row>
    <row r="102" spans="3:26" x14ac:dyDescent="0.3">
      <c r="C102" s="6" t="s">
        <v>350</v>
      </c>
      <c r="D102" s="6" t="s">
        <v>912</v>
      </c>
      <c r="E102" s="18" t="s">
        <v>913</v>
      </c>
      <c r="F102" s="7" t="s">
        <v>914</v>
      </c>
      <c r="G102" s="31" t="s">
        <v>915</v>
      </c>
      <c r="H102" s="10" t="s">
        <v>93</v>
      </c>
      <c r="I102" s="10" t="s">
        <v>1174</v>
      </c>
      <c r="J102" s="14" t="s">
        <v>916</v>
      </c>
      <c r="K102" s="11">
        <v>39832</v>
      </c>
      <c r="L102" s="12" t="s">
        <v>917</v>
      </c>
      <c r="M102" s="6" t="s">
        <v>918</v>
      </c>
      <c r="N102" s="13" t="s">
        <v>30</v>
      </c>
      <c r="O102" s="14" t="s">
        <v>31</v>
      </c>
      <c r="P102" s="14" t="s">
        <v>919</v>
      </c>
      <c r="Q102" s="6" t="s">
        <v>920</v>
      </c>
      <c r="R102" s="14" t="s">
        <v>921</v>
      </c>
      <c r="S102" s="6" t="s">
        <v>922</v>
      </c>
      <c r="T102" s="14" t="s">
        <v>38</v>
      </c>
      <c r="U102" s="14" t="s">
        <v>71</v>
      </c>
      <c r="V102" s="14" t="s">
        <v>923</v>
      </c>
      <c r="W102" s="6" t="s">
        <v>924</v>
      </c>
      <c r="X102" s="14" t="s">
        <v>38</v>
      </c>
      <c r="Y102" s="14" t="s">
        <v>39</v>
      </c>
      <c r="Z102" s="6"/>
    </row>
    <row r="103" spans="3:26" x14ac:dyDescent="0.3">
      <c r="C103" s="6" t="s">
        <v>365</v>
      </c>
      <c r="D103" s="6" t="s">
        <v>925</v>
      </c>
      <c r="E103" s="18" t="s">
        <v>926</v>
      </c>
      <c r="F103" s="7" t="s">
        <v>927</v>
      </c>
      <c r="G103" s="31" t="s">
        <v>928</v>
      </c>
      <c r="H103" s="10" t="s">
        <v>93</v>
      </c>
      <c r="I103" s="10" t="s">
        <v>1174</v>
      </c>
      <c r="J103" s="14" t="s">
        <v>929</v>
      </c>
      <c r="K103" s="11">
        <v>39789</v>
      </c>
      <c r="L103" s="12" t="s">
        <v>930</v>
      </c>
      <c r="M103" s="6" t="s">
        <v>931</v>
      </c>
      <c r="N103" s="13"/>
      <c r="O103" s="14" t="s">
        <v>932</v>
      </c>
      <c r="P103" s="14" t="s">
        <v>933</v>
      </c>
      <c r="Q103" s="6" t="s">
        <v>934</v>
      </c>
      <c r="R103" s="14" t="s">
        <v>935</v>
      </c>
      <c r="S103" s="6"/>
      <c r="T103" s="14" t="s">
        <v>70</v>
      </c>
      <c r="U103" s="14" t="s">
        <v>227</v>
      </c>
      <c r="V103" s="14" t="s">
        <v>936</v>
      </c>
      <c r="W103" s="6">
        <v>0</v>
      </c>
      <c r="X103" s="14" t="s">
        <v>74</v>
      </c>
      <c r="Y103" s="14" t="s">
        <v>227</v>
      </c>
      <c r="Z103" s="6"/>
    </row>
    <row r="104" spans="3:26" x14ac:dyDescent="0.3">
      <c r="C104" s="6" t="s">
        <v>645</v>
      </c>
      <c r="D104" s="6" t="s">
        <v>937</v>
      </c>
      <c r="E104" s="18" t="s">
        <v>938</v>
      </c>
      <c r="F104" s="7" t="s">
        <v>939</v>
      </c>
      <c r="G104" s="31" t="s">
        <v>940</v>
      </c>
      <c r="H104" s="10" t="s">
        <v>93</v>
      </c>
      <c r="I104" s="10" t="s">
        <v>1174</v>
      </c>
      <c r="J104" s="14" t="s">
        <v>27</v>
      </c>
      <c r="K104" s="11">
        <v>39922</v>
      </c>
      <c r="L104" s="12" t="s">
        <v>941</v>
      </c>
      <c r="M104" s="6" t="s">
        <v>942</v>
      </c>
      <c r="N104" s="13" t="s">
        <v>30</v>
      </c>
      <c r="O104" s="14" t="s">
        <v>31</v>
      </c>
      <c r="P104" s="14" t="s">
        <v>943</v>
      </c>
      <c r="Q104" s="6" t="s">
        <v>944</v>
      </c>
      <c r="R104" s="14" t="s">
        <v>945</v>
      </c>
      <c r="S104" s="6" t="s">
        <v>946</v>
      </c>
      <c r="T104" s="14" t="s">
        <v>74</v>
      </c>
      <c r="U104" s="14" t="s">
        <v>109</v>
      </c>
      <c r="V104" s="14" t="s">
        <v>947</v>
      </c>
      <c r="W104" s="6" t="s">
        <v>948</v>
      </c>
      <c r="X104" s="14" t="s">
        <v>70</v>
      </c>
      <c r="Y104" s="14" t="s">
        <v>39</v>
      </c>
      <c r="Z104" s="6" t="s">
        <v>949</v>
      </c>
    </row>
    <row r="105" spans="3:26" x14ac:dyDescent="0.3">
      <c r="C105" s="6" t="s">
        <v>950</v>
      </c>
      <c r="D105" s="6" t="s">
        <v>951</v>
      </c>
      <c r="E105" s="6" t="s">
        <v>952</v>
      </c>
      <c r="F105" s="6"/>
      <c r="G105" s="31" t="s">
        <v>953</v>
      </c>
      <c r="H105" s="10" t="s">
        <v>93</v>
      </c>
      <c r="I105" s="10" t="s">
        <v>1174</v>
      </c>
      <c r="J105" s="16" t="s">
        <v>27</v>
      </c>
      <c r="K105" s="17">
        <v>39784</v>
      </c>
      <c r="L105" s="26" t="s">
        <v>954</v>
      </c>
      <c r="M105" s="20" t="s">
        <v>955</v>
      </c>
      <c r="N105" s="13" t="s">
        <v>30</v>
      </c>
      <c r="O105" s="14" t="s">
        <v>31</v>
      </c>
      <c r="P105" s="14"/>
      <c r="Q105" s="6"/>
      <c r="R105" s="14"/>
      <c r="S105" s="6"/>
      <c r="T105" s="7"/>
      <c r="U105" s="7"/>
      <c r="V105" s="14"/>
      <c r="W105" s="6"/>
      <c r="X105" s="7"/>
      <c r="Y105" s="7"/>
      <c r="Z105" s="6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4.4" x14ac:dyDescent="0.3"/>
  <cols>
    <col min="1" max="2" width="8.88671875" customWidth="1"/>
    <col min="3" max="3" width="6.88671875" customWidth="1"/>
    <col min="5" max="5" width="12.109375" customWidth="1"/>
    <col min="6" max="6" width="29.21875" bestFit="1" customWidth="1"/>
    <col min="7" max="7" width="5.88671875" customWidth="1"/>
    <col min="8" max="8" width="28.44140625" bestFit="1" customWidth="1"/>
  </cols>
  <sheetData>
    <row r="1" spans="1:15" s="2" customForma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2" customForma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2" customForma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s="2" customForma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8.8" x14ac:dyDescent="0.3">
      <c r="A6" s="3"/>
      <c r="B6" s="3"/>
      <c r="C6" s="33" t="s">
        <v>1029</v>
      </c>
      <c r="D6" s="34" t="s">
        <v>956</v>
      </c>
      <c r="E6" s="34" t="s">
        <v>2</v>
      </c>
      <c r="F6" s="34" t="s">
        <v>957</v>
      </c>
      <c r="G6" s="34" t="s">
        <v>958</v>
      </c>
      <c r="H6" s="34" t="s">
        <v>8</v>
      </c>
      <c r="I6" s="34" t="s">
        <v>1030</v>
      </c>
      <c r="J6" s="2"/>
      <c r="K6" s="2"/>
      <c r="L6" s="2"/>
      <c r="M6" s="2"/>
      <c r="N6" s="2"/>
      <c r="O6" s="2"/>
    </row>
    <row r="7" spans="1:15" x14ac:dyDescent="0.3">
      <c r="A7" s="3"/>
      <c r="B7" s="3"/>
      <c r="C7" s="35">
        <v>1</v>
      </c>
      <c r="D7" s="35">
        <v>230069</v>
      </c>
      <c r="E7" s="36" t="s">
        <v>959</v>
      </c>
      <c r="F7" s="40" t="s">
        <v>960</v>
      </c>
      <c r="G7" s="36" t="s">
        <v>26</v>
      </c>
      <c r="H7" s="40" t="s">
        <v>961</v>
      </c>
      <c r="I7" s="38" t="s">
        <v>1031</v>
      </c>
      <c r="J7" s="2"/>
      <c r="K7" s="2"/>
      <c r="L7" s="2"/>
      <c r="M7" s="2"/>
      <c r="N7" s="2"/>
      <c r="O7" s="2"/>
    </row>
    <row r="8" spans="1:15" x14ac:dyDescent="0.3">
      <c r="A8" s="3"/>
      <c r="B8" s="3"/>
      <c r="C8" s="35">
        <v>2</v>
      </c>
      <c r="D8" s="35">
        <v>230077</v>
      </c>
      <c r="E8" s="36" t="s">
        <v>962</v>
      </c>
      <c r="F8" s="40" t="s">
        <v>963</v>
      </c>
      <c r="G8" s="36" t="s">
        <v>26</v>
      </c>
      <c r="H8" s="40" t="s">
        <v>964</v>
      </c>
      <c r="I8" s="38" t="s">
        <v>1031</v>
      </c>
      <c r="J8" s="2"/>
      <c r="K8" s="2"/>
      <c r="L8" s="2"/>
      <c r="M8" s="2"/>
      <c r="N8" s="2"/>
      <c r="O8" s="2"/>
    </row>
    <row r="9" spans="1:15" x14ac:dyDescent="0.3">
      <c r="A9" s="3"/>
      <c r="B9" s="3"/>
      <c r="C9" s="35">
        <v>3</v>
      </c>
      <c r="D9" s="35">
        <v>230013</v>
      </c>
      <c r="E9" s="36" t="s">
        <v>965</v>
      </c>
      <c r="F9" s="40" t="s">
        <v>966</v>
      </c>
      <c r="G9" s="36" t="s">
        <v>26</v>
      </c>
      <c r="H9" s="40" t="s">
        <v>967</v>
      </c>
      <c r="I9" s="38" t="s">
        <v>1031</v>
      </c>
      <c r="J9" s="2"/>
      <c r="K9" s="2"/>
      <c r="L9" s="2"/>
      <c r="M9" s="2"/>
      <c r="N9" s="2"/>
      <c r="O9" s="2"/>
    </row>
    <row r="10" spans="1:15" x14ac:dyDescent="0.3">
      <c r="A10" s="3"/>
      <c r="B10" s="3"/>
      <c r="C10" s="35">
        <v>4</v>
      </c>
      <c r="D10" s="35">
        <v>230015</v>
      </c>
      <c r="E10" s="36" t="s">
        <v>968</v>
      </c>
      <c r="F10" s="40" t="s">
        <v>969</v>
      </c>
      <c r="G10" s="36" t="s">
        <v>93</v>
      </c>
      <c r="H10" s="40" t="s">
        <v>970</v>
      </c>
      <c r="I10" s="38" t="s">
        <v>1031</v>
      </c>
      <c r="J10" s="2"/>
      <c r="K10" s="2"/>
      <c r="L10" s="2"/>
      <c r="M10" s="2"/>
      <c r="N10" s="2"/>
      <c r="O10" s="2"/>
    </row>
    <row r="11" spans="1:15" x14ac:dyDescent="0.3">
      <c r="A11" s="3"/>
      <c r="B11" s="3"/>
      <c r="C11" s="35">
        <v>5</v>
      </c>
      <c r="D11" s="35">
        <v>200047</v>
      </c>
      <c r="E11" s="36" t="s">
        <v>971</v>
      </c>
      <c r="F11" s="40" t="s">
        <v>972</v>
      </c>
      <c r="G11" s="36" t="s">
        <v>26</v>
      </c>
      <c r="H11" s="40" t="s">
        <v>973</v>
      </c>
      <c r="I11" s="38" t="s">
        <v>1031</v>
      </c>
      <c r="J11" s="2"/>
      <c r="K11" s="2"/>
      <c r="L11" s="2"/>
      <c r="M11" s="2"/>
      <c r="N11" s="2"/>
      <c r="O11" s="2"/>
    </row>
    <row r="12" spans="1:15" x14ac:dyDescent="0.3">
      <c r="A12" s="3"/>
      <c r="B12" s="3"/>
      <c r="C12" s="35">
        <v>6</v>
      </c>
      <c r="D12" s="35">
        <v>200083</v>
      </c>
      <c r="E12" s="36" t="s">
        <v>974</v>
      </c>
      <c r="F12" s="40" t="s">
        <v>975</v>
      </c>
      <c r="G12" s="36" t="s">
        <v>26</v>
      </c>
      <c r="H12" s="40" t="s">
        <v>976</v>
      </c>
      <c r="I12" s="38" t="s">
        <v>1031</v>
      </c>
      <c r="J12" s="2"/>
      <c r="K12" s="2"/>
      <c r="L12" s="2"/>
      <c r="M12" s="2"/>
      <c r="N12" s="2"/>
      <c r="O12" s="2"/>
    </row>
    <row r="13" spans="1:15" x14ac:dyDescent="0.3">
      <c r="A13" s="3"/>
      <c r="B13" s="3"/>
      <c r="C13" s="35">
        <v>7</v>
      </c>
      <c r="D13" s="35">
        <v>200123</v>
      </c>
      <c r="E13" s="36" t="s">
        <v>977</v>
      </c>
      <c r="F13" s="40" t="s">
        <v>978</v>
      </c>
      <c r="G13" s="36" t="s">
        <v>93</v>
      </c>
      <c r="H13" s="40" t="s">
        <v>979</v>
      </c>
      <c r="I13" s="38" t="s">
        <v>1031</v>
      </c>
      <c r="J13" s="2"/>
      <c r="K13" s="2"/>
      <c r="L13" s="2"/>
      <c r="M13" s="2"/>
      <c r="N13" s="2"/>
      <c r="O13" s="2"/>
    </row>
    <row r="14" spans="1:15" x14ac:dyDescent="0.3">
      <c r="A14" s="3"/>
      <c r="B14" s="3"/>
      <c r="C14" s="35">
        <v>8</v>
      </c>
      <c r="D14" s="35">
        <v>230070</v>
      </c>
      <c r="E14" s="36" t="s">
        <v>980</v>
      </c>
      <c r="F14" s="40" t="s">
        <v>981</v>
      </c>
      <c r="G14" s="36" t="s">
        <v>26</v>
      </c>
      <c r="H14" s="40" t="s">
        <v>982</v>
      </c>
      <c r="I14" s="38" t="s">
        <v>1031</v>
      </c>
      <c r="J14" s="2"/>
      <c r="K14" s="2"/>
      <c r="L14" s="2"/>
      <c r="M14" s="2"/>
      <c r="N14" s="2"/>
      <c r="O14" s="2"/>
    </row>
    <row r="15" spans="1:15" x14ac:dyDescent="0.3">
      <c r="A15" s="3"/>
      <c r="B15" s="3"/>
      <c r="C15" s="35">
        <v>9</v>
      </c>
      <c r="D15" s="35">
        <v>201701</v>
      </c>
      <c r="E15" s="36" t="s">
        <v>983</v>
      </c>
      <c r="F15" s="40" t="s">
        <v>984</v>
      </c>
      <c r="G15" s="36" t="s">
        <v>93</v>
      </c>
      <c r="H15" s="40" t="s">
        <v>985</v>
      </c>
      <c r="I15" s="38" t="s">
        <v>1031</v>
      </c>
      <c r="J15" s="2"/>
      <c r="K15" s="2"/>
      <c r="L15" s="2"/>
      <c r="M15" s="2"/>
      <c r="N15" s="2"/>
      <c r="O15" s="2"/>
    </row>
    <row r="16" spans="1:15" x14ac:dyDescent="0.3">
      <c r="A16" s="3"/>
      <c r="B16" s="3"/>
      <c r="C16" s="35">
        <v>10</v>
      </c>
      <c r="D16" s="35">
        <v>230072</v>
      </c>
      <c r="E16" s="36" t="s">
        <v>986</v>
      </c>
      <c r="F16" s="40" t="s">
        <v>987</v>
      </c>
      <c r="G16" s="36" t="s">
        <v>26</v>
      </c>
      <c r="H16" s="40" t="s">
        <v>988</v>
      </c>
      <c r="I16" s="38" t="s">
        <v>1031</v>
      </c>
      <c r="J16" s="2"/>
      <c r="K16" s="2"/>
      <c r="L16" s="2"/>
      <c r="M16" s="2"/>
      <c r="N16" s="2"/>
      <c r="O16" s="2"/>
    </row>
    <row r="17" spans="1:15" x14ac:dyDescent="0.3">
      <c r="A17" s="3"/>
      <c r="B17" s="3"/>
      <c r="C17" s="35">
        <v>11</v>
      </c>
      <c r="D17" s="35">
        <v>200093</v>
      </c>
      <c r="E17" s="36" t="s">
        <v>989</v>
      </c>
      <c r="F17" s="40" t="s">
        <v>990</v>
      </c>
      <c r="G17" s="36" t="s">
        <v>26</v>
      </c>
      <c r="H17" s="40" t="s">
        <v>991</v>
      </c>
      <c r="I17" s="38" t="s">
        <v>1031</v>
      </c>
      <c r="J17" s="2"/>
      <c r="K17" s="2"/>
      <c r="L17" s="2"/>
      <c r="M17" s="2"/>
      <c r="N17" s="2"/>
      <c r="O17" s="2"/>
    </row>
    <row r="18" spans="1:15" x14ac:dyDescent="0.3">
      <c r="A18" s="3"/>
      <c r="B18" s="3"/>
      <c r="C18" s="35">
        <v>12</v>
      </c>
      <c r="D18" s="35">
        <v>230076</v>
      </c>
      <c r="E18" s="36" t="s">
        <v>992</v>
      </c>
      <c r="F18" s="40" t="s">
        <v>993</v>
      </c>
      <c r="G18" s="36" t="s">
        <v>26</v>
      </c>
      <c r="H18" s="40" t="s">
        <v>994</v>
      </c>
      <c r="I18" s="38" t="s">
        <v>1031</v>
      </c>
      <c r="J18" s="2"/>
      <c r="K18" s="2"/>
      <c r="L18" s="2"/>
      <c r="M18" s="2"/>
      <c r="N18" s="2"/>
      <c r="O18" s="2"/>
    </row>
    <row r="19" spans="1:15" x14ac:dyDescent="0.3">
      <c r="A19" s="3"/>
      <c r="B19" s="3"/>
      <c r="C19" s="35">
        <v>13</v>
      </c>
      <c r="D19" s="35">
        <v>230009</v>
      </c>
      <c r="E19" s="36" t="s">
        <v>995</v>
      </c>
      <c r="F19" s="40" t="s">
        <v>996</v>
      </c>
      <c r="G19" s="36" t="s">
        <v>26</v>
      </c>
      <c r="H19" s="40" t="s">
        <v>997</v>
      </c>
      <c r="I19" s="38" t="s">
        <v>1031</v>
      </c>
      <c r="J19" s="2"/>
      <c r="K19" s="2"/>
      <c r="L19" s="2"/>
      <c r="M19" s="2"/>
      <c r="N19" s="2"/>
      <c r="O19" s="2"/>
    </row>
    <row r="20" spans="1:15" x14ac:dyDescent="0.3">
      <c r="A20" s="3"/>
      <c r="B20" s="3"/>
      <c r="C20" s="35">
        <v>14</v>
      </c>
      <c r="D20" s="35">
        <v>200056</v>
      </c>
      <c r="E20" s="35">
        <v>3083694107</v>
      </c>
      <c r="F20" s="40" t="s">
        <v>998</v>
      </c>
      <c r="G20" s="36" t="s">
        <v>26</v>
      </c>
      <c r="H20" s="40" t="s">
        <v>999</v>
      </c>
      <c r="I20" s="38" t="s">
        <v>1031</v>
      </c>
      <c r="J20" s="2"/>
      <c r="K20" s="2"/>
      <c r="L20" s="2"/>
      <c r="M20" s="2"/>
      <c r="N20" s="2"/>
      <c r="O20" s="2"/>
    </row>
    <row r="21" spans="1:15" x14ac:dyDescent="0.3">
      <c r="A21" s="3"/>
      <c r="B21" s="3"/>
      <c r="C21" s="35">
        <v>15</v>
      </c>
      <c r="D21" s="35">
        <v>200030</v>
      </c>
      <c r="E21" s="36" t="s">
        <v>1000</v>
      </c>
      <c r="F21" s="40" t="s">
        <v>1001</v>
      </c>
      <c r="G21" s="36" t="s">
        <v>93</v>
      </c>
      <c r="H21" s="40" t="s">
        <v>1002</v>
      </c>
      <c r="I21" s="38" t="s">
        <v>1031</v>
      </c>
      <c r="J21" s="2"/>
      <c r="K21" s="2"/>
      <c r="L21" s="2"/>
      <c r="M21" s="2"/>
      <c r="N21" s="2"/>
      <c r="O21" s="2"/>
    </row>
    <row r="22" spans="1:15" x14ac:dyDescent="0.3">
      <c r="A22" s="3"/>
      <c r="B22" s="3"/>
      <c r="C22" s="35">
        <v>16</v>
      </c>
      <c r="D22" s="35">
        <v>200027</v>
      </c>
      <c r="E22" s="36" t="s">
        <v>1003</v>
      </c>
      <c r="F22" s="40" t="s">
        <v>1004</v>
      </c>
      <c r="G22" s="36" t="s">
        <v>93</v>
      </c>
      <c r="H22" s="40" t="s">
        <v>1005</v>
      </c>
      <c r="I22" s="38" t="s">
        <v>1031</v>
      </c>
      <c r="J22" s="2"/>
      <c r="K22" s="2"/>
      <c r="L22" s="2"/>
      <c r="M22" s="2"/>
      <c r="N22" s="2"/>
      <c r="O22" s="2"/>
    </row>
    <row r="23" spans="1:15" x14ac:dyDescent="0.3">
      <c r="A23" s="3"/>
      <c r="B23" s="3"/>
      <c r="C23" s="35">
        <v>17</v>
      </c>
      <c r="D23" s="35">
        <v>230072</v>
      </c>
      <c r="E23" s="36" t="s">
        <v>1006</v>
      </c>
      <c r="F23" s="40" t="s">
        <v>1007</v>
      </c>
      <c r="G23" s="36" t="s">
        <v>93</v>
      </c>
      <c r="H23" s="40" t="s">
        <v>1008</v>
      </c>
      <c r="I23" s="38" t="s">
        <v>1031</v>
      </c>
      <c r="J23" s="2"/>
      <c r="K23" s="2"/>
      <c r="L23" s="2"/>
      <c r="M23" s="2"/>
      <c r="N23" s="2"/>
      <c r="O23" s="2"/>
    </row>
    <row r="24" spans="1:15" x14ac:dyDescent="0.3">
      <c r="A24" s="3"/>
      <c r="B24" s="3"/>
      <c r="C24" s="35">
        <v>18</v>
      </c>
      <c r="D24" s="35">
        <v>200171</v>
      </c>
      <c r="E24" s="36" t="s">
        <v>1009</v>
      </c>
      <c r="F24" s="40" t="s">
        <v>1010</v>
      </c>
      <c r="G24" s="36" t="s">
        <v>93</v>
      </c>
      <c r="H24" s="40" t="s">
        <v>988</v>
      </c>
      <c r="I24" s="38" t="s">
        <v>1031</v>
      </c>
      <c r="J24" s="2"/>
      <c r="K24" s="2"/>
      <c r="L24" s="2"/>
      <c r="M24" s="2"/>
      <c r="N24" s="2"/>
      <c r="O24" s="2"/>
    </row>
    <row r="25" spans="1:15" x14ac:dyDescent="0.3">
      <c r="A25" s="3"/>
      <c r="B25" s="3"/>
      <c r="C25" s="35">
        <v>19</v>
      </c>
      <c r="D25" s="35">
        <v>200015</v>
      </c>
      <c r="E25" s="36" t="s">
        <v>1011</v>
      </c>
      <c r="F25" s="40" t="s">
        <v>1012</v>
      </c>
      <c r="G25" s="36" t="s">
        <v>93</v>
      </c>
      <c r="H25" s="40" t="s">
        <v>1013</v>
      </c>
      <c r="I25" s="38" t="s">
        <v>1031</v>
      </c>
      <c r="J25" s="2"/>
      <c r="K25" s="2"/>
      <c r="L25" s="2"/>
      <c r="M25" s="2"/>
      <c r="N25" s="2"/>
      <c r="O25" s="2"/>
    </row>
    <row r="26" spans="1:15" x14ac:dyDescent="0.3">
      <c r="A26" s="3"/>
      <c r="B26" s="3"/>
      <c r="C26" s="35">
        <v>20</v>
      </c>
      <c r="D26" s="35">
        <v>200073</v>
      </c>
      <c r="E26" s="36" t="s">
        <v>1014</v>
      </c>
      <c r="F26" s="40" t="s">
        <v>1015</v>
      </c>
      <c r="G26" s="36" t="s">
        <v>93</v>
      </c>
      <c r="H26" s="40" t="s">
        <v>1016</v>
      </c>
      <c r="I26" s="38" t="s">
        <v>1031</v>
      </c>
      <c r="J26" s="2"/>
      <c r="K26" s="2"/>
      <c r="L26" s="2"/>
      <c r="M26" s="2"/>
      <c r="N26" s="2"/>
      <c r="O26" s="2"/>
    </row>
    <row r="27" spans="1:15" x14ac:dyDescent="0.3">
      <c r="A27" s="3"/>
      <c r="B27" s="3"/>
      <c r="C27" s="35">
        <v>21</v>
      </c>
      <c r="D27" s="35">
        <v>200107</v>
      </c>
      <c r="E27" s="36" t="s">
        <v>1017</v>
      </c>
      <c r="F27" s="40" t="s">
        <v>1018</v>
      </c>
      <c r="G27" s="36" t="s">
        <v>93</v>
      </c>
      <c r="H27" s="40" t="s">
        <v>1019</v>
      </c>
      <c r="I27" s="38" t="s">
        <v>1031</v>
      </c>
      <c r="J27" s="2"/>
      <c r="K27" s="2"/>
      <c r="L27" s="2"/>
      <c r="M27" s="2"/>
      <c r="N27" s="2"/>
      <c r="O27" s="2"/>
    </row>
    <row r="28" spans="1:15" x14ac:dyDescent="0.3">
      <c r="A28" s="3"/>
      <c r="B28" s="3"/>
      <c r="C28" s="35">
        <v>22</v>
      </c>
      <c r="D28" s="35">
        <v>200109</v>
      </c>
      <c r="E28" s="36" t="s">
        <v>1020</v>
      </c>
      <c r="F28" s="40" t="s">
        <v>1021</v>
      </c>
      <c r="G28" s="36" t="s">
        <v>93</v>
      </c>
      <c r="H28" s="40" t="s">
        <v>1022</v>
      </c>
      <c r="I28" s="38" t="s">
        <v>1031</v>
      </c>
      <c r="J28" s="2"/>
      <c r="K28" s="2"/>
      <c r="L28" s="2"/>
      <c r="M28" s="2"/>
      <c r="N28" s="2"/>
      <c r="O28" s="2"/>
    </row>
    <row r="29" spans="1:15" x14ac:dyDescent="0.3">
      <c r="C29" s="35">
        <v>23</v>
      </c>
      <c r="D29" s="35">
        <v>200177</v>
      </c>
      <c r="E29" s="36" t="s">
        <v>1023</v>
      </c>
      <c r="F29" s="40" t="s">
        <v>1024</v>
      </c>
      <c r="G29" s="36" t="s">
        <v>26</v>
      </c>
      <c r="H29" s="40" t="s">
        <v>1025</v>
      </c>
      <c r="I29" s="38" t="s">
        <v>1031</v>
      </c>
    </row>
    <row r="30" spans="1:15" x14ac:dyDescent="0.3">
      <c r="C30" s="35">
        <v>24</v>
      </c>
      <c r="D30" s="35">
        <v>200113</v>
      </c>
      <c r="E30" s="36" t="s">
        <v>1026</v>
      </c>
      <c r="F30" s="40" t="s">
        <v>1027</v>
      </c>
      <c r="G30" s="36" t="s">
        <v>26</v>
      </c>
      <c r="H30" s="40" t="s">
        <v>1028</v>
      </c>
      <c r="I30" s="38" t="s">
        <v>1031</v>
      </c>
    </row>
    <row r="32" spans="1:15" ht="28.8" x14ac:dyDescent="0.3">
      <c r="C32" s="33" t="s">
        <v>0</v>
      </c>
      <c r="D32" s="41" t="s">
        <v>956</v>
      </c>
      <c r="E32" s="41" t="s">
        <v>2</v>
      </c>
      <c r="F32" s="41" t="s">
        <v>957</v>
      </c>
      <c r="G32" s="41" t="s">
        <v>958</v>
      </c>
      <c r="H32" s="41" t="s">
        <v>8</v>
      </c>
      <c r="I32" s="41" t="s">
        <v>1030</v>
      </c>
    </row>
    <row r="33" spans="3:9" x14ac:dyDescent="0.3">
      <c r="C33" s="35">
        <v>1</v>
      </c>
      <c r="D33" s="35">
        <v>200038</v>
      </c>
      <c r="E33" s="36" t="s">
        <v>1032</v>
      </c>
      <c r="F33" s="37" t="s">
        <v>1033</v>
      </c>
      <c r="G33" s="36" t="s">
        <v>26</v>
      </c>
      <c r="H33" s="37" t="s">
        <v>1034</v>
      </c>
      <c r="I33" s="38" t="s">
        <v>1101</v>
      </c>
    </row>
    <row r="34" spans="3:9" x14ac:dyDescent="0.3">
      <c r="C34" s="35">
        <v>2</v>
      </c>
      <c r="D34" s="35">
        <v>200039</v>
      </c>
      <c r="E34" s="35">
        <v>3072805589</v>
      </c>
      <c r="F34" s="37" t="s">
        <v>1035</v>
      </c>
      <c r="G34" s="36" t="s">
        <v>26</v>
      </c>
      <c r="H34" s="37" t="s">
        <v>1036</v>
      </c>
      <c r="I34" s="38" t="s">
        <v>1101</v>
      </c>
    </row>
    <row r="35" spans="3:9" x14ac:dyDescent="0.3">
      <c r="C35" s="35">
        <v>3</v>
      </c>
      <c r="D35" s="35">
        <v>200024</v>
      </c>
      <c r="E35" s="36" t="s">
        <v>1037</v>
      </c>
      <c r="F35" s="37" t="s">
        <v>1038</v>
      </c>
      <c r="G35" s="36" t="s">
        <v>26</v>
      </c>
      <c r="H35" s="37" t="s">
        <v>1039</v>
      </c>
      <c r="I35" s="38" t="s">
        <v>1101</v>
      </c>
    </row>
    <row r="36" spans="3:9" x14ac:dyDescent="0.3">
      <c r="C36" s="35">
        <v>4</v>
      </c>
      <c r="D36" s="35">
        <v>200215</v>
      </c>
      <c r="E36" s="36" t="s">
        <v>1040</v>
      </c>
      <c r="F36" s="37" t="s">
        <v>1041</v>
      </c>
      <c r="G36" s="36" t="s">
        <v>93</v>
      </c>
      <c r="H36" s="37" t="s">
        <v>1042</v>
      </c>
      <c r="I36" s="38" t="s">
        <v>1101</v>
      </c>
    </row>
    <row r="37" spans="3:9" x14ac:dyDescent="0.3">
      <c r="C37" s="35">
        <v>5</v>
      </c>
      <c r="D37" s="35">
        <v>230024</v>
      </c>
      <c r="E37" s="36" t="s">
        <v>1043</v>
      </c>
      <c r="F37" s="37" t="s">
        <v>1044</v>
      </c>
      <c r="G37" s="36" t="s">
        <v>93</v>
      </c>
      <c r="H37" s="37" t="s">
        <v>1045</v>
      </c>
      <c r="I37" s="38" t="s">
        <v>1101</v>
      </c>
    </row>
    <row r="38" spans="3:9" x14ac:dyDescent="0.3">
      <c r="C38" s="35">
        <v>6</v>
      </c>
      <c r="D38" s="35">
        <v>200118</v>
      </c>
      <c r="E38" s="36" t="s">
        <v>1046</v>
      </c>
      <c r="F38" s="37" t="s">
        <v>1047</v>
      </c>
      <c r="G38" s="36" t="s">
        <v>26</v>
      </c>
      <c r="H38" s="37" t="s">
        <v>1048</v>
      </c>
      <c r="I38" s="38" t="s">
        <v>1101</v>
      </c>
    </row>
    <row r="39" spans="3:9" x14ac:dyDescent="0.3">
      <c r="C39" s="35">
        <v>7</v>
      </c>
      <c r="D39" s="35">
        <v>200153</v>
      </c>
      <c r="E39" s="36" t="s">
        <v>1049</v>
      </c>
      <c r="F39" s="37" t="s">
        <v>1050</v>
      </c>
      <c r="G39" s="36" t="s">
        <v>93</v>
      </c>
      <c r="H39" s="37" t="s">
        <v>1051</v>
      </c>
      <c r="I39" s="38" t="s">
        <v>1101</v>
      </c>
    </row>
    <row r="40" spans="3:9" x14ac:dyDescent="0.3">
      <c r="C40" s="35">
        <v>8</v>
      </c>
      <c r="D40" s="35">
        <v>207051</v>
      </c>
      <c r="E40" s="36" t="s">
        <v>1052</v>
      </c>
      <c r="F40" s="37" t="s">
        <v>1053</v>
      </c>
      <c r="G40" s="36" t="s">
        <v>93</v>
      </c>
      <c r="H40" s="37" t="s">
        <v>1054</v>
      </c>
      <c r="I40" s="38" t="s">
        <v>1101</v>
      </c>
    </row>
    <row r="41" spans="3:9" x14ac:dyDescent="0.3">
      <c r="C41" s="35">
        <v>9</v>
      </c>
      <c r="D41" s="35">
        <v>200020</v>
      </c>
      <c r="E41" s="35">
        <v>3085662822</v>
      </c>
      <c r="F41" s="37" t="s">
        <v>1055</v>
      </c>
      <c r="G41" s="36" t="s">
        <v>26</v>
      </c>
      <c r="H41" s="37" t="s">
        <v>1056</v>
      </c>
      <c r="I41" s="38" t="s">
        <v>1101</v>
      </c>
    </row>
    <row r="42" spans="3:9" x14ac:dyDescent="0.3">
      <c r="C42" s="35">
        <v>10</v>
      </c>
      <c r="D42" s="35">
        <v>230059</v>
      </c>
      <c r="E42" s="36" t="s">
        <v>1057</v>
      </c>
      <c r="F42" s="37" t="s">
        <v>1058</v>
      </c>
      <c r="G42" s="36" t="s">
        <v>26</v>
      </c>
      <c r="H42" s="37" t="s">
        <v>1059</v>
      </c>
      <c r="I42" s="38" t="s">
        <v>1101</v>
      </c>
    </row>
    <row r="43" spans="3:9" x14ac:dyDescent="0.3">
      <c r="C43" s="35">
        <v>11</v>
      </c>
      <c r="D43" s="35">
        <v>200053</v>
      </c>
      <c r="E43" s="36" t="s">
        <v>1060</v>
      </c>
      <c r="F43" s="37" t="s">
        <v>1061</v>
      </c>
      <c r="G43" s="36" t="s">
        <v>26</v>
      </c>
      <c r="H43" s="37" t="s">
        <v>1062</v>
      </c>
      <c r="I43" s="38" t="s">
        <v>1101</v>
      </c>
    </row>
    <row r="44" spans="3:9" x14ac:dyDescent="0.3">
      <c r="C44" s="35">
        <v>12</v>
      </c>
      <c r="D44" s="35">
        <v>230064</v>
      </c>
      <c r="E44" s="36" t="s">
        <v>1063</v>
      </c>
      <c r="F44" s="37" t="s">
        <v>1064</v>
      </c>
      <c r="G44" s="36" t="s">
        <v>26</v>
      </c>
      <c r="H44" s="37" t="s">
        <v>1065</v>
      </c>
      <c r="I44" s="38" t="s">
        <v>1101</v>
      </c>
    </row>
    <row r="45" spans="3:9" x14ac:dyDescent="0.3">
      <c r="C45" s="35">
        <v>13</v>
      </c>
      <c r="D45" s="35">
        <v>230060</v>
      </c>
      <c r="E45" s="35">
        <v>3093828196</v>
      </c>
      <c r="F45" s="37" t="s">
        <v>1066</v>
      </c>
      <c r="G45" s="36" t="s">
        <v>26</v>
      </c>
      <c r="H45" s="37" t="s">
        <v>1067</v>
      </c>
      <c r="I45" s="38" t="s">
        <v>1101</v>
      </c>
    </row>
    <row r="46" spans="3:9" x14ac:dyDescent="0.3">
      <c r="C46" s="35">
        <v>14</v>
      </c>
      <c r="D46" s="35">
        <v>200024</v>
      </c>
      <c r="E46" s="36" t="s">
        <v>1068</v>
      </c>
      <c r="F46" s="37" t="s">
        <v>1069</v>
      </c>
      <c r="G46" s="36" t="s">
        <v>26</v>
      </c>
      <c r="H46" s="37" t="s">
        <v>1070</v>
      </c>
      <c r="I46" s="38" t="s">
        <v>1101</v>
      </c>
    </row>
    <row r="47" spans="3:9" x14ac:dyDescent="0.3">
      <c r="C47" s="35">
        <v>15</v>
      </c>
      <c r="D47" s="35">
        <v>200148</v>
      </c>
      <c r="E47" s="36" t="s">
        <v>1071</v>
      </c>
      <c r="F47" s="37" t="s">
        <v>1072</v>
      </c>
      <c r="G47" s="36" t="s">
        <v>26</v>
      </c>
      <c r="H47" s="37" t="s">
        <v>1073</v>
      </c>
      <c r="I47" s="38" t="s">
        <v>1101</v>
      </c>
    </row>
    <row r="48" spans="3:9" x14ac:dyDescent="0.3">
      <c r="C48" s="35">
        <v>16</v>
      </c>
      <c r="D48" s="35">
        <v>230090</v>
      </c>
      <c r="E48" s="36" t="s">
        <v>1074</v>
      </c>
      <c r="F48" s="37" t="s">
        <v>1075</v>
      </c>
      <c r="G48" s="36" t="s">
        <v>26</v>
      </c>
      <c r="H48" s="37" t="s">
        <v>1076</v>
      </c>
      <c r="I48" s="38" t="s">
        <v>1101</v>
      </c>
    </row>
    <row r="49" spans="3:9" x14ac:dyDescent="0.3">
      <c r="C49" s="35">
        <v>17</v>
      </c>
      <c r="D49" s="35">
        <v>200061</v>
      </c>
      <c r="E49" s="36" t="s">
        <v>1077</v>
      </c>
      <c r="F49" s="37" t="s">
        <v>1078</v>
      </c>
      <c r="G49" s="36" t="s">
        <v>93</v>
      </c>
      <c r="H49" s="37" t="s">
        <v>1079</v>
      </c>
      <c r="I49" s="38" t="s">
        <v>1101</v>
      </c>
    </row>
    <row r="50" spans="3:9" x14ac:dyDescent="0.3">
      <c r="C50" s="35">
        <v>18</v>
      </c>
      <c r="D50" s="35">
        <v>200184</v>
      </c>
      <c r="E50" s="36" t="s">
        <v>1080</v>
      </c>
      <c r="F50" s="37" t="s">
        <v>1081</v>
      </c>
      <c r="G50" s="36" t="s">
        <v>26</v>
      </c>
      <c r="H50" s="37" t="s">
        <v>1082</v>
      </c>
      <c r="I50" s="38" t="s">
        <v>1101</v>
      </c>
    </row>
    <row r="51" spans="3:9" x14ac:dyDescent="0.3">
      <c r="C51" s="35">
        <v>19</v>
      </c>
      <c r="D51" s="35">
        <v>230068</v>
      </c>
      <c r="E51" s="36" t="s">
        <v>1083</v>
      </c>
      <c r="F51" s="37" t="s">
        <v>1084</v>
      </c>
      <c r="G51" s="36" t="s">
        <v>26</v>
      </c>
      <c r="H51" s="37" t="s">
        <v>1085</v>
      </c>
      <c r="I51" s="38" t="s">
        <v>1101</v>
      </c>
    </row>
    <row r="52" spans="3:9" x14ac:dyDescent="0.3">
      <c r="C52" s="35">
        <v>20</v>
      </c>
      <c r="D52" s="35">
        <v>230065</v>
      </c>
      <c r="E52" s="36" t="s">
        <v>1086</v>
      </c>
      <c r="F52" s="37" t="s">
        <v>1087</v>
      </c>
      <c r="G52" s="36" t="s">
        <v>93</v>
      </c>
      <c r="H52" s="37" t="s">
        <v>1088</v>
      </c>
      <c r="I52" s="38" t="s">
        <v>1101</v>
      </c>
    </row>
    <row r="53" spans="3:9" x14ac:dyDescent="0.3">
      <c r="C53" s="35">
        <v>21</v>
      </c>
      <c r="D53" s="35">
        <v>200110</v>
      </c>
      <c r="E53" s="36" t="s">
        <v>1089</v>
      </c>
      <c r="F53" s="37" t="s">
        <v>1090</v>
      </c>
      <c r="G53" s="36" t="s">
        <v>93</v>
      </c>
      <c r="H53" s="37" t="s">
        <v>1091</v>
      </c>
      <c r="I53" s="38" t="s">
        <v>1101</v>
      </c>
    </row>
    <row r="54" spans="3:9" x14ac:dyDescent="0.3">
      <c r="C54" s="35">
        <v>22</v>
      </c>
      <c r="D54" s="35">
        <v>230073</v>
      </c>
      <c r="E54" s="36" t="s">
        <v>1092</v>
      </c>
      <c r="F54" s="37" t="s">
        <v>1093</v>
      </c>
      <c r="G54" s="36" t="s">
        <v>93</v>
      </c>
      <c r="H54" s="37" t="s">
        <v>1094</v>
      </c>
      <c r="I54" s="38" t="s">
        <v>1101</v>
      </c>
    </row>
    <row r="55" spans="3:9" x14ac:dyDescent="0.3">
      <c r="C55" s="35">
        <v>23</v>
      </c>
      <c r="D55" s="35">
        <v>200146</v>
      </c>
      <c r="E55" s="36" t="s">
        <v>1095</v>
      </c>
      <c r="F55" s="37" t="s">
        <v>1096</v>
      </c>
      <c r="G55" s="36" t="s">
        <v>93</v>
      </c>
      <c r="H55" s="37" t="s">
        <v>1097</v>
      </c>
      <c r="I55" s="38" t="s">
        <v>1101</v>
      </c>
    </row>
    <row r="56" spans="3:9" x14ac:dyDescent="0.3">
      <c r="C56" s="35">
        <v>24</v>
      </c>
      <c r="D56" s="35">
        <v>230012</v>
      </c>
      <c r="E56" s="36" t="s">
        <v>1098</v>
      </c>
      <c r="F56" s="37" t="s">
        <v>1099</v>
      </c>
      <c r="G56" s="36" t="s">
        <v>93</v>
      </c>
      <c r="H56" s="37" t="s">
        <v>1100</v>
      </c>
      <c r="I56" s="38" t="s">
        <v>1101</v>
      </c>
    </row>
    <row r="58" spans="3:9" ht="28.8" x14ac:dyDescent="0.3">
      <c r="C58" s="33" t="s">
        <v>0</v>
      </c>
      <c r="D58" s="41" t="s">
        <v>956</v>
      </c>
      <c r="E58" s="41" t="s">
        <v>2</v>
      </c>
      <c r="F58" s="41" t="s">
        <v>957</v>
      </c>
      <c r="G58" s="41" t="s">
        <v>958</v>
      </c>
      <c r="H58" s="41" t="s">
        <v>8</v>
      </c>
      <c r="I58" s="41" t="s">
        <v>1030</v>
      </c>
    </row>
    <row r="59" spans="3:9" x14ac:dyDescent="0.3">
      <c r="C59" s="35">
        <v>1</v>
      </c>
      <c r="D59" s="35">
        <v>230071</v>
      </c>
      <c r="E59" s="36" t="s">
        <v>1102</v>
      </c>
      <c r="F59" s="37" t="s">
        <v>1103</v>
      </c>
      <c r="G59" s="36" t="s">
        <v>26</v>
      </c>
      <c r="H59" s="37" t="s">
        <v>1104</v>
      </c>
      <c r="I59" s="38" t="s">
        <v>1171</v>
      </c>
    </row>
    <row r="60" spans="3:9" x14ac:dyDescent="0.3">
      <c r="C60" s="35">
        <v>2</v>
      </c>
      <c r="D60" s="35">
        <v>200101</v>
      </c>
      <c r="E60" s="36" t="s">
        <v>1105</v>
      </c>
      <c r="F60" s="37" t="s">
        <v>1106</v>
      </c>
      <c r="G60" s="36" t="s">
        <v>26</v>
      </c>
      <c r="H60" s="37" t="s">
        <v>1107</v>
      </c>
      <c r="I60" s="38" t="s">
        <v>1171</v>
      </c>
    </row>
    <row r="61" spans="3:9" x14ac:dyDescent="0.3">
      <c r="C61" s="35">
        <v>3</v>
      </c>
      <c r="D61" s="35">
        <v>200149</v>
      </c>
      <c r="E61" s="36" t="s">
        <v>1108</v>
      </c>
      <c r="F61" s="37" t="s">
        <v>1109</v>
      </c>
      <c r="G61" s="36" t="s">
        <v>93</v>
      </c>
      <c r="H61" s="37" t="s">
        <v>1110</v>
      </c>
      <c r="I61" s="38" t="s">
        <v>1171</v>
      </c>
    </row>
    <row r="62" spans="3:9" x14ac:dyDescent="0.3">
      <c r="C62" s="35">
        <v>4</v>
      </c>
      <c r="D62" s="35">
        <v>200042</v>
      </c>
      <c r="E62" s="36" t="s">
        <v>1111</v>
      </c>
      <c r="F62" s="37" t="s">
        <v>1112</v>
      </c>
      <c r="G62" s="36" t="s">
        <v>93</v>
      </c>
      <c r="H62" s="37" t="s">
        <v>1113</v>
      </c>
      <c r="I62" s="38" t="s">
        <v>1171</v>
      </c>
    </row>
    <row r="63" spans="3:9" x14ac:dyDescent="0.3">
      <c r="C63" s="35">
        <v>5</v>
      </c>
      <c r="D63" s="35">
        <v>200008</v>
      </c>
      <c r="E63" s="36" t="s">
        <v>1114</v>
      </c>
      <c r="F63" s="37" t="s">
        <v>1115</v>
      </c>
      <c r="G63" s="36" t="s">
        <v>26</v>
      </c>
      <c r="H63" s="37" t="s">
        <v>1116</v>
      </c>
      <c r="I63" s="38" t="s">
        <v>1171</v>
      </c>
    </row>
    <row r="64" spans="3:9" x14ac:dyDescent="0.3">
      <c r="C64" s="35">
        <v>6</v>
      </c>
      <c r="D64" s="35">
        <v>200045</v>
      </c>
      <c r="E64" s="36" t="s">
        <v>1117</v>
      </c>
      <c r="F64" s="37" t="s">
        <v>1118</v>
      </c>
      <c r="G64" s="36" t="s">
        <v>93</v>
      </c>
      <c r="H64" s="37" t="s">
        <v>1119</v>
      </c>
      <c r="I64" s="38" t="s">
        <v>1171</v>
      </c>
    </row>
    <row r="65" spans="3:9" x14ac:dyDescent="0.3">
      <c r="C65" s="35">
        <v>7</v>
      </c>
      <c r="D65" s="35">
        <v>200084</v>
      </c>
      <c r="E65" s="36" t="s">
        <v>1120</v>
      </c>
      <c r="F65" s="37" t="s">
        <v>1121</v>
      </c>
      <c r="G65" s="36" t="s">
        <v>26</v>
      </c>
      <c r="H65" s="37" t="s">
        <v>1122</v>
      </c>
      <c r="I65" s="38" t="s">
        <v>1171</v>
      </c>
    </row>
    <row r="66" spans="3:9" x14ac:dyDescent="0.3">
      <c r="C66" s="35">
        <v>8</v>
      </c>
      <c r="D66" s="35">
        <v>200159</v>
      </c>
      <c r="E66" s="36" t="s">
        <v>1123</v>
      </c>
      <c r="F66" s="37" t="s">
        <v>1124</v>
      </c>
      <c r="G66" s="36" t="s">
        <v>93</v>
      </c>
      <c r="H66" s="37" t="s">
        <v>1125</v>
      </c>
      <c r="I66" s="38" t="s">
        <v>1171</v>
      </c>
    </row>
    <row r="67" spans="3:9" x14ac:dyDescent="0.3">
      <c r="C67" s="35">
        <v>9</v>
      </c>
      <c r="D67" s="35">
        <v>230071</v>
      </c>
      <c r="E67" s="36" t="s">
        <v>1126</v>
      </c>
      <c r="F67" s="37" t="s">
        <v>1127</v>
      </c>
      <c r="G67" s="36" t="s">
        <v>26</v>
      </c>
      <c r="H67" s="37" t="s">
        <v>1128</v>
      </c>
      <c r="I67" s="38" t="s">
        <v>1171</v>
      </c>
    </row>
    <row r="68" spans="3:9" x14ac:dyDescent="0.3">
      <c r="C68" s="35">
        <v>10</v>
      </c>
      <c r="D68" s="35">
        <v>200089</v>
      </c>
      <c r="E68" s="36" t="s">
        <v>1129</v>
      </c>
      <c r="F68" s="37" t="s">
        <v>1130</v>
      </c>
      <c r="G68" s="36" t="s">
        <v>26</v>
      </c>
      <c r="H68" s="37" t="s">
        <v>1131</v>
      </c>
      <c r="I68" s="38" t="s">
        <v>1171</v>
      </c>
    </row>
    <row r="69" spans="3:9" x14ac:dyDescent="0.3">
      <c r="C69" s="35">
        <v>11</v>
      </c>
      <c r="D69" s="35">
        <v>190099</v>
      </c>
      <c r="E69" s="36" t="s">
        <v>1132</v>
      </c>
      <c r="F69" s="37" t="s">
        <v>1133</v>
      </c>
      <c r="G69" s="36" t="s">
        <v>26</v>
      </c>
      <c r="H69" s="37" t="s">
        <v>1134</v>
      </c>
      <c r="I69" s="38" t="s">
        <v>1171</v>
      </c>
    </row>
    <row r="70" spans="3:9" x14ac:dyDescent="0.3">
      <c r="C70" s="35">
        <v>12</v>
      </c>
      <c r="D70" s="35">
        <v>200094</v>
      </c>
      <c r="E70" s="36" t="s">
        <v>1135</v>
      </c>
      <c r="F70" s="37" t="s">
        <v>1136</v>
      </c>
      <c r="G70" s="36" t="s">
        <v>26</v>
      </c>
      <c r="H70" s="37" t="s">
        <v>1137</v>
      </c>
      <c r="I70" s="38" t="s">
        <v>1171</v>
      </c>
    </row>
    <row r="71" spans="3:9" x14ac:dyDescent="0.3">
      <c r="C71" s="35">
        <v>13</v>
      </c>
      <c r="D71" s="35">
        <v>201623</v>
      </c>
      <c r="E71" s="36" t="s">
        <v>1138</v>
      </c>
      <c r="F71" s="37" t="s">
        <v>1139</v>
      </c>
      <c r="G71" s="36" t="s">
        <v>93</v>
      </c>
      <c r="H71" s="37" t="s">
        <v>1140</v>
      </c>
      <c r="I71" s="38" t="s">
        <v>1171</v>
      </c>
    </row>
    <row r="72" spans="3:9" x14ac:dyDescent="0.3">
      <c r="C72" s="35">
        <v>14</v>
      </c>
      <c r="D72" s="35">
        <v>200028</v>
      </c>
      <c r="E72" s="36" t="s">
        <v>1141</v>
      </c>
      <c r="F72" s="37" t="s">
        <v>1142</v>
      </c>
      <c r="G72" s="36" t="s">
        <v>93</v>
      </c>
      <c r="H72" s="37" t="s">
        <v>1143</v>
      </c>
      <c r="I72" s="38" t="s">
        <v>1171</v>
      </c>
    </row>
    <row r="73" spans="3:9" x14ac:dyDescent="0.3">
      <c r="C73" s="35">
        <v>15</v>
      </c>
      <c r="D73" s="35">
        <v>230062</v>
      </c>
      <c r="E73" s="35">
        <v>3021654003</v>
      </c>
      <c r="F73" s="37" t="s">
        <v>1144</v>
      </c>
      <c r="G73" s="36" t="s">
        <v>26</v>
      </c>
      <c r="H73" s="37" t="s">
        <v>1145</v>
      </c>
      <c r="I73" s="38" t="s">
        <v>1171</v>
      </c>
    </row>
    <row r="74" spans="3:9" x14ac:dyDescent="0.3">
      <c r="C74" s="35">
        <v>16</v>
      </c>
      <c r="D74" s="35">
        <v>200139</v>
      </c>
      <c r="E74" s="36" t="s">
        <v>1146</v>
      </c>
      <c r="F74" s="37" t="s">
        <v>1147</v>
      </c>
      <c r="G74" s="36" t="s">
        <v>93</v>
      </c>
      <c r="H74" s="37" t="s">
        <v>1097</v>
      </c>
      <c r="I74" s="38" t="s">
        <v>1171</v>
      </c>
    </row>
    <row r="75" spans="3:9" x14ac:dyDescent="0.3">
      <c r="C75" s="35">
        <v>17</v>
      </c>
      <c r="D75" s="35">
        <v>201049</v>
      </c>
      <c r="E75" s="36" t="s">
        <v>1148</v>
      </c>
      <c r="F75" s="37" t="s">
        <v>1149</v>
      </c>
      <c r="G75" s="36" t="s">
        <v>26</v>
      </c>
      <c r="H75" s="37" t="s">
        <v>1150</v>
      </c>
      <c r="I75" s="38" t="s">
        <v>1171</v>
      </c>
    </row>
    <row r="76" spans="3:9" x14ac:dyDescent="0.3">
      <c r="C76" s="35">
        <v>18</v>
      </c>
      <c r="D76" s="35">
        <v>200106</v>
      </c>
      <c r="E76" s="36" t="s">
        <v>1151</v>
      </c>
      <c r="F76" s="37" t="s">
        <v>1152</v>
      </c>
      <c r="G76" s="36" t="s">
        <v>93</v>
      </c>
      <c r="H76" s="37" t="s">
        <v>1153</v>
      </c>
      <c r="I76" s="38" t="s">
        <v>1171</v>
      </c>
    </row>
    <row r="77" spans="3:9" x14ac:dyDescent="0.3">
      <c r="C77" s="35">
        <v>19</v>
      </c>
      <c r="D77" s="35">
        <v>200032</v>
      </c>
      <c r="E77" s="36" t="s">
        <v>1154</v>
      </c>
      <c r="F77" s="37" t="s">
        <v>1155</v>
      </c>
      <c r="G77" s="36" t="s">
        <v>93</v>
      </c>
      <c r="H77" s="37" t="s">
        <v>1156</v>
      </c>
      <c r="I77" s="38" t="s">
        <v>1171</v>
      </c>
    </row>
    <row r="78" spans="3:9" x14ac:dyDescent="0.3">
      <c r="C78" s="35">
        <v>20</v>
      </c>
      <c r="D78" s="35">
        <v>204411</v>
      </c>
      <c r="E78" s="36" t="s">
        <v>1157</v>
      </c>
      <c r="F78" s="37" t="s">
        <v>1158</v>
      </c>
      <c r="G78" s="36" t="s">
        <v>93</v>
      </c>
      <c r="H78" s="37" t="s">
        <v>1159</v>
      </c>
      <c r="I78" s="38" t="s">
        <v>1171</v>
      </c>
    </row>
    <row r="79" spans="3:9" x14ac:dyDescent="0.3">
      <c r="C79" s="35">
        <v>21</v>
      </c>
      <c r="D79" s="35">
        <v>200070</v>
      </c>
      <c r="E79" s="35">
        <v>3077073640</v>
      </c>
      <c r="F79" s="37" t="s">
        <v>1160</v>
      </c>
      <c r="G79" s="36" t="s">
        <v>93</v>
      </c>
      <c r="H79" s="37" t="s">
        <v>1161</v>
      </c>
      <c r="I79" s="38" t="s">
        <v>1171</v>
      </c>
    </row>
    <row r="80" spans="3:9" x14ac:dyDescent="0.3">
      <c r="C80" s="35">
        <v>22</v>
      </c>
      <c r="D80" s="35">
        <v>200072</v>
      </c>
      <c r="E80" s="36" t="s">
        <v>1162</v>
      </c>
      <c r="F80" s="37" t="s">
        <v>1163</v>
      </c>
      <c r="G80" s="36" t="s">
        <v>93</v>
      </c>
      <c r="H80" s="37" t="s">
        <v>1164</v>
      </c>
      <c r="I80" s="38" t="s">
        <v>1171</v>
      </c>
    </row>
    <row r="81" spans="3:9" x14ac:dyDescent="0.3">
      <c r="C81" s="35">
        <v>23</v>
      </c>
      <c r="D81" s="35">
        <v>200145</v>
      </c>
      <c r="E81" s="36" t="s">
        <v>1165</v>
      </c>
      <c r="F81" s="37" t="s">
        <v>1166</v>
      </c>
      <c r="G81" s="36" t="s">
        <v>93</v>
      </c>
      <c r="H81" s="37" t="s">
        <v>1167</v>
      </c>
      <c r="I81" s="38" t="s">
        <v>1171</v>
      </c>
    </row>
    <row r="82" spans="3:9" x14ac:dyDescent="0.3">
      <c r="C82" s="35">
        <v>24</v>
      </c>
      <c r="D82" s="35">
        <v>230008</v>
      </c>
      <c r="E82" s="36" t="s">
        <v>1168</v>
      </c>
      <c r="F82" s="37" t="s">
        <v>1169</v>
      </c>
      <c r="G82" s="36" t="s">
        <v>93</v>
      </c>
      <c r="H82" s="37" t="s">
        <v>1170</v>
      </c>
      <c r="I82" s="38" t="s">
        <v>1171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4.4" x14ac:dyDescent="0.3"/>
  <cols>
    <col min="1" max="2" width="8.88671875" customWidth="1"/>
    <col min="3" max="3" width="6.109375" customWidth="1"/>
    <col min="5" max="5" width="12.21875" customWidth="1"/>
    <col min="6" max="6" width="29.33203125" bestFit="1" customWidth="1"/>
    <col min="7" max="7" width="5.5546875" customWidth="1"/>
    <col min="8" max="8" width="28.44140625" bestFit="1" customWidth="1"/>
  </cols>
  <sheetData>
    <row r="1" spans="1:15" s="2" customForma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2" customForma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2" customForma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s="2" customForma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8.8" x14ac:dyDescent="0.3">
      <c r="A6" s="3"/>
      <c r="B6" s="3"/>
      <c r="C6" s="33" t="s">
        <v>1029</v>
      </c>
      <c r="D6" s="34" t="s">
        <v>956</v>
      </c>
      <c r="E6" s="34" t="s">
        <v>2</v>
      </c>
      <c r="F6" s="34" t="s">
        <v>957</v>
      </c>
      <c r="G6" s="34" t="s">
        <v>958</v>
      </c>
      <c r="H6" s="34" t="s">
        <v>8</v>
      </c>
      <c r="I6" s="34" t="s">
        <v>1030</v>
      </c>
      <c r="J6" s="2"/>
      <c r="K6" s="2"/>
      <c r="L6" s="2"/>
      <c r="M6" s="2"/>
      <c r="N6" s="2"/>
      <c r="O6" s="2"/>
    </row>
    <row r="7" spans="1:15" x14ac:dyDescent="0.3">
      <c r="A7" s="3"/>
      <c r="B7" s="3"/>
      <c r="C7" s="35">
        <v>1</v>
      </c>
      <c r="D7" s="35">
        <v>220001</v>
      </c>
      <c r="E7" s="36" t="s">
        <v>1175</v>
      </c>
      <c r="F7" s="37" t="s">
        <v>1176</v>
      </c>
      <c r="G7" s="36" t="s">
        <v>93</v>
      </c>
      <c r="H7" s="37" t="s">
        <v>1177</v>
      </c>
      <c r="I7" s="38" t="s">
        <v>1269</v>
      </c>
      <c r="J7" s="2"/>
      <c r="K7" s="2"/>
      <c r="L7" s="2"/>
      <c r="M7" s="2"/>
      <c r="N7" s="2"/>
      <c r="O7" s="2"/>
    </row>
    <row r="8" spans="1:15" x14ac:dyDescent="0.3">
      <c r="A8" s="3"/>
      <c r="B8" s="3"/>
      <c r="C8" s="35">
        <v>2</v>
      </c>
      <c r="D8" s="35">
        <v>220002</v>
      </c>
      <c r="E8" s="36" t="s">
        <v>1178</v>
      </c>
      <c r="F8" s="37" t="s">
        <v>1179</v>
      </c>
      <c r="G8" s="36" t="s">
        <v>26</v>
      </c>
      <c r="H8" s="37" t="s">
        <v>1180</v>
      </c>
      <c r="I8" s="38" t="s">
        <v>1269</v>
      </c>
      <c r="J8" s="2"/>
      <c r="K8" s="2"/>
      <c r="L8" s="2"/>
      <c r="M8" s="2"/>
      <c r="N8" s="2"/>
      <c r="O8" s="2"/>
    </row>
    <row r="9" spans="1:15" x14ac:dyDescent="0.3">
      <c r="A9" s="3"/>
      <c r="B9" s="3"/>
      <c r="C9" s="35">
        <v>3</v>
      </c>
      <c r="D9" s="35">
        <v>220082</v>
      </c>
      <c r="E9" s="36" t="s">
        <v>1181</v>
      </c>
      <c r="F9" s="37" t="s">
        <v>1182</v>
      </c>
      <c r="G9" s="36" t="s">
        <v>26</v>
      </c>
      <c r="H9" s="37" t="s">
        <v>1183</v>
      </c>
      <c r="I9" s="38" t="s">
        <v>1269</v>
      </c>
      <c r="J9" s="2"/>
      <c r="K9" s="2"/>
      <c r="L9" s="2"/>
      <c r="M9" s="2"/>
      <c r="N9" s="2"/>
      <c r="O9" s="2"/>
    </row>
    <row r="10" spans="1:15" x14ac:dyDescent="0.3">
      <c r="A10" s="3"/>
      <c r="B10" s="3"/>
      <c r="C10" s="35">
        <v>4</v>
      </c>
      <c r="D10" s="35">
        <v>220005</v>
      </c>
      <c r="E10" s="36" t="s">
        <v>1184</v>
      </c>
      <c r="F10" s="37" t="s">
        <v>1185</v>
      </c>
      <c r="G10" s="36" t="s">
        <v>93</v>
      </c>
      <c r="H10" s="37" t="s">
        <v>1186</v>
      </c>
      <c r="I10" s="38" t="s">
        <v>1269</v>
      </c>
      <c r="J10" s="2"/>
      <c r="K10" s="2"/>
      <c r="L10" s="2"/>
      <c r="M10" s="2"/>
      <c r="N10" s="2"/>
      <c r="O10" s="2"/>
    </row>
    <row r="11" spans="1:15" x14ac:dyDescent="0.3">
      <c r="A11" s="3"/>
      <c r="B11" s="3"/>
      <c r="C11" s="35">
        <v>5</v>
      </c>
      <c r="D11" s="35">
        <v>197003</v>
      </c>
      <c r="E11" s="36" t="s">
        <v>1187</v>
      </c>
      <c r="F11" s="37" t="s">
        <v>1188</v>
      </c>
      <c r="G11" s="36" t="s">
        <v>26</v>
      </c>
      <c r="H11" s="37" t="s">
        <v>1189</v>
      </c>
      <c r="I11" s="38" t="s">
        <v>1269</v>
      </c>
      <c r="J11" s="2"/>
      <c r="K11" s="2"/>
      <c r="L11" s="2"/>
      <c r="M11" s="2"/>
      <c r="N11" s="2"/>
      <c r="O11" s="2"/>
    </row>
    <row r="12" spans="1:15" x14ac:dyDescent="0.3">
      <c r="A12" s="3"/>
      <c r="B12" s="3"/>
      <c r="C12" s="35">
        <v>6</v>
      </c>
      <c r="D12" s="35">
        <v>220023</v>
      </c>
      <c r="E12" s="36" t="s">
        <v>1190</v>
      </c>
      <c r="F12" s="37" t="s">
        <v>1191</v>
      </c>
      <c r="G12" s="36" t="s">
        <v>93</v>
      </c>
      <c r="H12" s="37" t="s">
        <v>1192</v>
      </c>
      <c r="I12" s="38" t="s">
        <v>1269</v>
      </c>
      <c r="J12" s="2"/>
      <c r="K12" s="2"/>
      <c r="L12" s="2"/>
      <c r="M12" s="2"/>
      <c r="N12" s="2"/>
      <c r="O12" s="2"/>
    </row>
    <row r="13" spans="1:15" x14ac:dyDescent="0.3">
      <c r="A13" s="3"/>
      <c r="B13" s="3"/>
      <c r="C13" s="35">
        <v>7</v>
      </c>
      <c r="D13" s="35">
        <v>190124</v>
      </c>
      <c r="E13" s="35">
        <v>3064236712</v>
      </c>
      <c r="F13" s="37" t="s">
        <v>1193</v>
      </c>
      <c r="G13" s="36" t="s">
        <v>26</v>
      </c>
      <c r="H13" s="37" t="s">
        <v>1194</v>
      </c>
      <c r="I13" s="38" t="s">
        <v>1269</v>
      </c>
      <c r="J13" s="2"/>
      <c r="K13" s="2"/>
      <c r="L13" s="2"/>
      <c r="M13" s="2"/>
      <c r="N13" s="2"/>
      <c r="O13" s="2"/>
    </row>
    <row r="14" spans="1:15" x14ac:dyDescent="0.3">
      <c r="A14" s="3"/>
      <c r="B14" s="3"/>
      <c r="C14" s="35">
        <v>8</v>
      </c>
      <c r="D14" s="35">
        <v>190127</v>
      </c>
      <c r="E14" s="36" t="s">
        <v>1195</v>
      </c>
      <c r="F14" s="37" t="s">
        <v>1196</v>
      </c>
      <c r="G14" s="36" t="s">
        <v>26</v>
      </c>
      <c r="H14" s="37" t="s">
        <v>1197</v>
      </c>
      <c r="I14" s="38" t="s">
        <v>1269</v>
      </c>
      <c r="J14" s="2"/>
      <c r="K14" s="2"/>
      <c r="L14" s="2"/>
      <c r="M14" s="2"/>
      <c r="N14" s="2"/>
      <c r="O14" s="2"/>
    </row>
    <row r="15" spans="1:15" x14ac:dyDescent="0.3">
      <c r="A15" s="3"/>
      <c r="B15" s="3"/>
      <c r="C15" s="35">
        <v>9</v>
      </c>
      <c r="D15" s="35">
        <v>220003</v>
      </c>
      <c r="E15" s="36" t="s">
        <v>1198</v>
      </c>
      <c r="F15" s="37" t="s">
        <v>1199</v>
      </c>
      <c r="G15" s="36" t="s">
        <v>26</v>
      </c>
      <c r="H15" s="37" t="s">
        <v>1200</v>
      </c>
      <c r="I15" s="38" t="s">
        <v>1269</v>
      </c>
      <c r="J15" s="2"/>
      <c r="K15" s="2"/>
      <c r="L15" s="2"/>
      <c r="M15" s="2"/>
      <c r="N15" s="2"/>
      <c r="O15" s="2"/>
    </row>
    <row r="16" spans="1:15" x14ac:dyDescent="0.3">
      <c r="A16" s="3"/>
      <c r="B16" s="3"/>
      <c r="C16" s="35">
        <v>10</v>
      </c>
      <c r="D16" s="35">
        <v>190101</v>
      </c>
      <c r="E16" s="36" t="s">
        <v>1201</v>
      </c>
      <c r="F16" s="37" t="s">
        <v>1202</v>
      </c>
      <c r="G16" s="36" t="s">
        <v>26</v>
      </c>
      <c r="H16" s="37" t="s">
        <v>1203</v>
      </c>
      <c r="I16" s="38" t="s">
        <v>1269</v>
      </c>
      <c r="J16" s="2"/>
      <c r="K16" s="2"/>
      <c r="L16" s="2"/>
      <c r="M16" s="2"/>
      <c r="N16" s="2"/>
      <c r="O16" s="2"/>
    </row>
    <row r="17" spans="1:15" x14ac:dyDescent="0.3">
      <c r="A17" s="3"/>
      <c r="B17" s="3"/>
      <c r="C17" s="35">
        <v>11</v>
      </c>
      <c r="D17" s="35">
        <v>190068</v>
      </c>
      <c r="E17" s="36" t="s">
        <v>1204</v>
      </c>
      <c r="F17" s="37" t="s">
        <v>1205</v>
      </c>
      <c r="G17" s="36" t="s">
        <v>26</v>
      </c>
      <c r="H17" s="37" t="s">
        <v>1206</v>
      </c>
      <c r="I17" s="38" t="s">
        <v>1269</v>
      </c>
      <c r="J17" s="2"/>
      <c r="K17" s="2"/>
      <c r="L17" s="2"/>
      <c r="M17" s="2"/>
      <c r="N17" s="2"/>
      <c r="O17" s="2"/>
    </row>
    <row r="18" spans="1:15" x14ac:dyDescent="0.3">
      <c r="A18" s="3"/>
      <c r="B18" s="3"/>
      <c r="C18" s="35">
        <v>12</v>
      </c>
      <c r="D18" s="35">
        <v>220091</v>
      </c>
      <c r="E18" s="35">
        <v>3066899187</v>
      </c>
      <c r="F18" s="37" t="s">
        <v>1207</v>
      </c>
      <c r="G18" s="36" t="s">
        <v>26</v>
      </c>
      <c r="H18" s="37" t="s">
        <v>1208</v>
      </c>
      <c r="I18" s="38" t="s">
        <v>1269</v>
      </c>
      <c r="J18" s="2"/>
      <c r="K18" s="2"/>
      <c r="L18" s="2"/>
      <c r="M18" s="2"/>
      <c r="N18" s="2"/>
      <c r="O18" s="2"/>
    </row>
    <row r="19" spans="1:15" x14ac:dyDescent="0.3">
      <c r="A19" s="3"/>
      <c r="B19" s="3"/>
      <c r="C19" s="35">
        <v>13</v>
      </c>
      <c r="D19" s="35">
        <v>220105</v>
      </c>
      <c r="E19" s="36" t="s">
        <v>1209</v>
      </c>
      <c r="F19" s="37" t="s">
        <v>1210</v>
      </c>
      <c r="G19" s="36" t="s">
        <v>93</v>
      </c>
      <c r="H19" s="37" t="s">
        <v>1211</v>
      </c>
      <c r="I19" s="38" t="s">
        <v>1269</v>
      </c>
      <c r="J19" s="2"/>
      <c r="K19" s="2"/>
      <c r="L19" s="2"/>
      <c r="M19" s="2"/>
      <c r="N19" s="2"/>
      <c r="O19" s="2"/>
    </row>
    <row r="20" spans="1:15" x14ac:dyDescent="0.3">
      <c r="A20" s="3"/>
      <c r="B20" s="3"/>
      <c r="C20" s="35">
        <v>14</v>
      </c>
      <c r="D20" s="35">
        <v>220137</v>
      </c>
      <c r="E20" s="36" t="s">
        <v>1212</v>
      </c>
      <c r="F20" s="37" t="s">
        <v>1213</v>
      </c>
      <c r="G20" s="36" t="s">
        <v>26</v>
      </c>
      <c r="H20" s="37" t="s">
        <v>1214</v>
      </c>
      <c r="I20" s="38" t="s">
        <v>1269</v>
      </c>
      <c r="J20" s="2"/>
      <c r="K20" s="2"/>
      <c r="L20" s="2"/>
      <c r="M20" s="2"/>
      <c r="N20" s="2"/>
      <c r="O20" s="2"/>
    </row>
    <row r="21" spans="1:15" x14ac:dyDescent="0.3">
      <c r="A21" s="3"/>
      <c r="B21" s="3"/>
      <c r="C21" s="35">
        <v>15</v>
      </c>
      <c r="D21" s="35">
        <v>220010</v>
      </c>
      <c r="E21" s="36" t="s">
        <v>1215</v>
      </c>
      <c r="F21" s="37" t="s">
        <v>1216</v>
      </c>
      <c r="G21" s="36" t="s">
        <v>93</v>
      </c>
      <c r="H21" s="37" t="s">
        <v>1217</v>
      </c>
      <c r="I21" s="38" t="s">
        <v>1269</v>
      </c>
      <c r="J21" s="2"/>
      <c r="K21" s="2"/>
      <c r="L21" s="2"/>
      <c r="M21" s="2"/>
      <c r="N21" s="2"/>
      <c r="O21" s="2"/>
    </row>
    <row r="22" spans="1:15" x14ac:dyDescent="0.3">
      <c r="A22" s="3"/>
      <c r="B22" s="3"/>
      <c r="C22" s="35">
        <v>16</v>
      </c>
      <c r="D22" s="35">
        <v>197013</v>
      </c>
      <c r="E22" s="36" t="s">
        <v>1218</v>
      </c>
      <c r="F22" s="37" t="s">
        <v>1219</v>
      </c>
      <c r="G22" s="36" t="s">
        <v>93</v>
      </c>
      <c r="H22" s="37" t="s">
        <v>1220</v>
      </c>
      <c r="I22" s="38" t="s">
        <v>1269</v>
      </c>
      <c r="J22" s="2"/>
      <c r="K22" s="2"/>
      <c r="L22" s="2"/>
      <c r="M22" s="2"/>
      <c r="N22" s="2"/>
      <c r="O22" s="2"/>
    </row>
    <row r="23" spans="1:15" x14ac:dyDescent="0.3">
      <c r="A23" s="3"/>
      <c r="B23" s="3"/>
      <c r="C23" s="35">
        <v>17</v>
      </c>
      <c r="D23" s="35">
        <v>190107</v>
      </c>
      <c r="E23" s="36" t="s">
        <v>1221</v>
      </c>
      <c r="F23" s="37" t="s">
        <v>1222</v>
      </c>
      <c r="G23" s="36" t="s">
        <v>26</v>
      </c>
      <c r="H23" s="37" t="s">
        <v>1223</v>
      </c>
      <c r="I23" s="38" t="s">
        <v>1269</v>
      </c>
      <c r="J23" s="2"/>
      <c r="K23" s="2"/>
      <c r="L23" s="2"/>
      <c r="M23" s="2"/>
      <c r="N23" s="2"/>
      <c r="O23" s="2"/>
    </row>
    <row r="24" spans="1:15" x14ac:dyDescent="0.3">
      <c r="A24" s="3"/>
      <c r="B24" s="3"/>
      <c r="C24" s="35">
        <v>18</v>
      </c>
      <c r="D24" s="35">
        <v>190108</v>
      </c>
      <c r="E24" s="36" t="s">
        <v>1224</v>
      </c>
      <c r="F24" s="37" t="s">
        <v>1225</v>
      </c>
      <c r="G24" s="36" t="s">
        <v>26</v>
      </c>
      <c r="H24" s="37" t="s">
        <v>1226</v>
      </c>
      <c r="I24" s="38" t="s">
        <v>1269</v>
      </c>
      <c r="J24" s="2"/>
      <c r="K24" s="2"/>
      <c r="L24" s="2"/>
      <c r="M24" s="2"/>
      <c r="N24" s="2"/>
      <c r="O24" s="2"/>
    </row>
    <row r="25" spans="1:15" x14ac:dyDescent="0.3">
      <c r="A25" s="3"/>
      <c r="B25" s="3"/>
      <c r="C25" s="35">
        <v>19</v>
      </c>
      <c r="D25" s="35">
        <v>190049</v>
      </c>
      <c r="E25" s="36" t="s">
        <v>1227</v>
      </c>
      <c r="F25" s="37" t="s">
        <v>1228</v>
      </c>
      <c r="G25" s="36" t="s">
        <v>93</v>
      </c>
      <c r="H25" s="37" t="s">
        <v>1229</v>
      </c>
      <c r="I25" s="38" t="s">
        <v>1269</v>
      </c>
      <c r="J25" s="2"/>
      <c r="K25" s="2"/>
      <c r="L25" s="2"/>
      <c r="M25" s="2"/>
      <c r="N25" s="2"/>
      <c r="O25" s="2"/>
    </row>
    <row r="26" spans="1:15" x14ac:dyDescent="0.3">
      <c r="A26" s="3"/>
      <c r="B26" s="3"/>
      <c r="C26" s="35">
        <v>20</v>
      </c>
      <c r="D26" s="35">
        <v>220101</v>
      </c>
      <c r="E26" s="36" t="s">
        <v>1230</v>
      </c>
      <c r="F26" s="37" t="s">
        <v>1231</v>
      </c>
      <c r="G26" s="36" t="s">
        <v>93</v>
      </c>
      <c r="H26" s="37" t="s">
        <v>1232</v>
      </c>
      <c r="I26" s="38" t="s">
        <v>1269</v>
      </c>
      <c r="J26" s="2"/>
      <c r="K26" s="2"/>
      <c r="L26" s="2"/>
      <c r="M26" s="2"/>
      <c r="N26" s="2"/>
      <c r="O26" s="2"/>
    </row>
    <row r="27" spans="1:15" x14ac:dyDescent="0.3">
      <c r="A27" s="3"/>
      <c r="B27" s="3"/>
      <c r="C27" s="35">
        <v>21</v>
      </c>
      <c r="D27" s="35">
        <v>419027</v>
      </c>
      <c r="E27" s="36" t="s">
        <v>1233</v>
      </c>
      <c r="F27" s="37" t="s">
        <v>1234</v>
      </c>
      <c r="G27" s="36" t="s">
        <v>93</v>
      </c>
      <c r="H27" s="37" t="s">
        <v>1235</v>
      </c>
      <c r="I27" s="38" t="s">
        <v>1269</v>
      </c>
      <c r="J27" s="2"/>
      <c r="K27" s="2"/>
      <c r="L27" s="2"/>
      <c r="M27" s="2"/>
      <c r="N27" s="2"/>
      <c r="O27" s="2"/>
    </row>
    <row r="28" spans="1:15" x14ac:dyDescent="0.3">
      <c r="A28" s="3"/>
      <c r="B28" s="3"/>
      <c r="C28" s="35">
        <v>22</v>
      </c>
      <c r="D28" s="35">
        <v>190138</v>
      </c>
      <c r="E28" s="35">
        <v>3071221413</v>
      </c>
      <c r="F28" s="37" t="s">
        <v>1236</v>
      </c>
      <c r="G28" s="36" t="s">
        <v>93</v>
      </c>
      <c r="H28" s="37" t="s">
        <v>1237</v>
      </c>
      <c r="I28" s="38" t="s">
        <v>1269</v>
      </c>
      <c r="J28" s="2"/>
      <c r="K28" s="2"/>
      <c r="L28" s="2"/>
      <c r="M28" s="2"/>
      <c r="N28" s="2"/>
      <c r="O28" s="2"/>
    </row>
    <row r="29" spans="1:15" x14ac:dyDescent="0.3">
      <c r="C29" s="35">
        <v>23</v>
      </c>
      <c r="D29" s="35">
        <v>220022</v>
      </c>
      <c r="E29" s="35">
        <v>3070335859</v>
      </c>
      <c r="F29" s="37" t="s">
        <v>1238</v>
      </c>
      <c r="G29" s="36" t="s">
        <v>93</v>
      </c>
      <c r="H29" s="37" t="s">
        <v>1239</v>
      </c>
      <c r="I29" s="38" t="s">
        <v>1269</v>
      </c>
    </row>
    <row r="30" spans="1:15" x14ac:dyDescent="0.3">
      <c r="C30" s="35">
        <v>24</v>
      </c>
      <c r="D30" s="35">
        <v>190036</v>
      </c>
      <c r="E30" s="36" t="s">
        <v>1240</v>
      </c>
      <c r="F30" s="37" t="s">
        <v>1241</v>
      </c>
      <c r="G30" s="36" t="s">
        <v>93</v>
      </c>
      <c r="H30" s="37" t="s">
        <v>1242</v>
      </c>
      <c r="I30" s="38" t="s">
        <v>1269</v>
      </c>
    </row>
    <row r="31" spans="1:15" x14ac:dyDescent="0.3">
      <c r="C31" s="35">
        <v>25</v>
      </c>
      <c r="D31" s="35">
        <v>220018</v>
      </c>
      <c r="E31" s="35">
        <v>3072137623</v>
      </c>
      <c r="F31" s="37" t="s">
        <v>1243</v>
      </c>
      <c r="G31" s="36" t="s">
        <v>93</v>
      </c>
      <c r="H31" s="37" t="s">
        <v>1244</v>
      </c>
      <c r="I31" s="38" t="s">
        <v>1269</v>
      </c>
    </row>
    <row r="32" spans="1:15" x14ac:dyDescent="0.3">
      <c r="C32" s="35">
        <v>26</v>
      </c>
      <c r="D32" s="35">
        <v>190039</v>
      </c>
      <c r="E32" s="36" t="s">
        <v>1245</v>
      </c>
      <c r="F32" s="37" t="s">
        <v>1246</v>
      </c>
      <c r="G32" s="36" t="s">
        <v>93</v>
      </c>
      <c r="H32" s="37" t="s">
        <v>1247</v>
      </c>
      <c r="I32" s="38" t="s">
        <v>1269</v>
      </c>
    </row>
    <row r="33" spans="3:9" x14ac:dyDescent="0.3">
      <c r="C33" s="35">
        <v>27</v>
      </c>
      <c r="D33" s="35">
        <v>190041</v>
      </c>
      <c r="E33" s="36" t="s">
        <v>1248</v>
      </c>
      <c r="F33" s="37" t="s">
        <v>1249</v>
      </c>
      <c r="G33" s="36" t="s">
        <v>93</v>
      </c>
      <c r="H33" s="37" t="s">
        <v>1250</v>
      </c>
      <c r="I33" s="38" t="s">
        <v>1269</v>
      </c>
    </row>
    <row r="34" spans="3:9" x14ac:dyDescent="0.3">
      <c r="C34" s="35">
        <v>28</v>
      </c>
      <c r="D34" s="35">
        <v>190043</v>
      </c>
      <c r="E34" s="36" t="s">
        <v>1251</v>
      </c>
      <c r="F34" s="37" t="s">
        <v>1252</v>
      </c>
      <c r="G34" s="36" t="s">
        <v>26</v>
      </c>
      <c r="H34" s="37" t="s">
        <v>1253</v>
      </c>
      <c r="I34" s="38" t="s">
        <v>1269</v>
      </c>
    </row>
    <row r="35" spans="3:9" x14ac:dyDescent="0.3">
      <c r="C35" s="35">
        <v>29</v>
      </c>
      <c r="D35" s="35">
        <v>197017</v>
      </c>
      <c r="E35" s="36" t="s">
        <v>1254</v>
      </c>
      <c r="F35" s="37" t="s">
        <v>1255</v>
      </c>
      <c r="G35" s="36" t="s">
        <v>26</v>
      </c>
      <c r="H35" s="37" t="s">
        <v>1256</v>
      </c>
      <c r="I35" s="38" t="s">
        <v>1269</v>
      </c>
    </row>
    <row r="36" spans="3:9" x14ac:dyDescent="0.3">
      <c r="C36" s="35">
        <v>30</v>
      </c>
      <c r="D36" s="35">
        <v>220112</v>
      </c>
      <c r="E36" s="35">
        <v>3079961227</v>
      </c>
      <c r="F36" s="37" t="s">
        <v>1257</v>
      </c>
      <c r="G36" s="36" t="s">
        <v>93</v>
      </c>
      <c r="H36" s="37" t="s">
        <v>982</v>
      </c>
      <c r="I36" s="38" t="s">
        <v>1269</v>
      </c>
    </row>
    <row r="37" spans="3:9" x14ac:dyDescent="0.3">
      <c r="C37" s="35">
        <v>31</v>
      </c>
      <c r="D37" s="35">
        <v>220073</v>
      </c>
      <c r="E37" s="36" t="s">
        <v>1258</v>
      </c>
      <c r="F37" s="37" t="s">
        <v>305</v>
      </c>
      <c r="G37" s="36" t="s">
        <v>26</v>
      </c>
      <c r="H37" s="37" t="s">
        <v>1259</v>
      </c>
      <c r="I37" s="38" t="s">
        <v>1269</v>
      </c>
    </row>
    <row r="38" spans="3:9" x14ac:dyDescent="0.3">
      <c r="C38" s="35">
        <v>32</v>
      </c>
      <c r="D38" s="35">
        <v>190114</v>
      </c>
      <c r="E38" s="36" t="s">
        <v>1260</v>
      </c>
      <c r="F38" s="37" t="s">
        <v>1261</v>
      </c>
      <c r="G38" s="36" t="s">
        <v>93</v>
      </c>
      <c r="H38" s="37" t="s">
        <v>1262</v>
      </c>
      <c r="I38" s="38" t="s">
        <v>1269</v>
      </c>
    </row>
    <row r="39" spans="3:9" x14ac:dyDescent="0.3">
      <c r="C39" s="35">
        <v>33</v>
      </c>
      <c r="D39" s="35">
        <v>190079</v>
      </c>
      <c r="E39" s="36" t="s">
        <v>1263</v>
      </c>
      <c r="F39" s="37" t="s">
        <v>1264</v>
      </c>
      <c r="G39" s="36" t="s">
        <v>26</v>
      </c>
      <c r="H39" s="37" t="s">
        <v>1265</v>
      </c>
      <c r="I39" s="38" t="s">
        <v>1269</v>
      </c>
    </row>
    <row r="40" spans="3:9" x14ac:dyDescent="0.3">
      <c r="C40" s="35">
        <v>34</v>
      </c>
      <c r="D40" s="35">
        <v>190080</v>
      </c>
      <c r="E40" s="36" t="s">
        <v>1266</v>
      </c>
      <c r="F40" s="37" t="s">
        <v>1267</v>
      </c>
      <c r="G40" s="36" t="s">
        <v>93</v>
      </c>
      <c r="H40" s="37" t="s">
        <v>1268</v>
      </c>
      <c r="I40" s="38" t="s">
        <v>1269</v>
      </c>
    </row>
    <row r="42" spans="3:9" ht="28.8" x14ac:dyDescent="0.3">
      <c r="C42" s="33" t="s">
        <v>1029</v>
      </c>
      <c r="D42" s="34" t="s">
        <v>956</v>
      </c>
      <c r="E42" s="34" t="s">
        <v>2</v>
      </c>
      <c r="F42" s="34" t="s">
        <v>957</v>
      </c>
      <c r="G42" s="34" t="s">
        <v>958</v>
      </c>
      <c r="H42" s="34" t="s">
        <v>8</v>
      </c>
      <c r="I42" s="34" t="s">
        <v>1030</v>
      </c>
    </row>
    <row r="43" spans="3:9" x14ac:dyDescent="0.3">
      <c r="C43" s="35">
        <v>1</v>
      </c>
      <c r="D43" s="35">
        <v>190001</v>
      </c>
      <c r="E43" s="36" t="s">
        <v>1270</v>
      </c>
      <c r="F43" s="37" t="s">
        <v>1271</v>
      </c>
      <c r="G43" s="36" t="s">
        <v>26</v>
      </c>
      <c r="H43" s="37" t="s">
        <v>1272</v>
      </c>
      <c r="I43" s="38" t="s">
        <v>1362</v>
      </c>
    </row>
    <row r="44" spans="3:9" x14ac:dyDescent="0.3">
      <c r="C44" s="35">
        <v>2</v>
      </c>
      <c r="D44" s="35">
        <v>220006</v>
      </c>
      <c r="E44" s="36" t="s">
        <v>1273</v>
      </c>
      <c r="F44" s="37" t="s">
        <v>1274</v>
      </c>
      <c r="G44" s="36" t="s">
        <v>26</v>
      </c>
      <c r="H44" s="37" t="s">
        <v>1197</v>
      </c>
      <c r="I44" s="38" t="s">
        <v>1362</v>
      </c>
    </row>
    <row r="45" spans="3:9" x14ac:dyDescent="0.3">
      <c r="C45" s="35">
        <v>3</v>
      </c>
      <c r="D45" s="35">
        <v>220138</v>
      </c>
      <c r="E45" s="36" t="s">
        <v>1275</v>
      </c>
      <c r="F45" s="37" t="s">
        <v>1276</v>
      </c>
      <c r="G45" s="36" t="s">
        <v>26</v>
      </c>
      <c r="H45" s="37" t="s">
        <v>1277</v>
      </c>
      <c r="I45" s="38" t="s">
        <v>1362</v>
      </c>
    </row>
    <row r="46" spans="3:9" x14ac:dyDescent="0.3">
      <c r="C46" s="35">
        <v>4</v>
      </c>
      <c r="D46" s="35">
        <v>220039</v>
      </c>
      <c r="E46" s="36" t="s">
        <v>1278</v>
      </c>
      <c r="F46" s="37" t="s">
        <v>1279</v>
      </c>
      <c r="G46" s="36" t="s">
        <v>26</v>
      </c>
      <c r="H46" s="37" t="s">
        <v>1280</v>
      </c>
      <c r="I46" s="38" t="s">
        <v>1362</v>
      </c>
    </row>
    <row r="47" spans="3:9" x14ac:dyDescent="0.3">
      <c r="C47" s="35">
        <v>5</v>
      </c>
      <c r="D47" s="35">
        <v>190153</v>
      </c>
      <c r="E47" s="36" t="s">
        <v>1281</v>
      </c>
      <c r="F47" s="37" t="s">
        <v>1282</v>
      </c>
      <c r="G47" s="36" t="s">
        <v>26</v>
      </c>
      <c r="H47" s="37" t="s">
        <v>1283</v>
      </c>
      <c r="I47" s="38" t="s">
        <v>1362</v>
      </c>
    </row>
    <row r="48" spans="3:9" x14ac:dyDescent="0.3">
      <c r="C48" s="35">
        <v>6</v>
      </c>
      <c r="D48" s="35">
        <v>220065</v>
      </c>
      <c r="E48" s="36" t="s">
        <v>1284</v>
      </c>
      <c r="F48" s="37" t="s">
        <v>1285</v>
      </c>
      <c r="G48" s="36" t="s">
        <v>26</v>
      </c>
      <c r="H48" s="37" t="s">
        <v>1286</v>
      </c>
      <c r="I48" s="38" t="s">
        <v>1362</v>
      </c>
    </row>
    <row r="49" spans="3:9" x14ac:dyDescent="0.3">
      <c r="C49" s="35">
        <v>7</v>
      </c>
      <c r="D49" s="35">
        <v>190183</v>
      </c>
      <c r="E49" s="36" t="s">
        <v>1287</v>
      </c>
      <c r="F49" s="37" t="s">
        <v>1288</v>
      </c>
      <c r="G49" s="36" t="s">
        <v>26</v>
      </c>
      <c r="H49" s="37" t="s">
        <v>1289</v>
      </c>
      <c r="I49" s="38" t="s">
        <v>1362</v>
      </c>
    </row>
    <row r="50" spans="3:9" x14ac:dyDescent="0.3">
      <c r="C50" s="35">
        <v>8</v>
      </c>
      <c r="D50" s="35">
        <v>190007</v>
      </c>
      <c r="E50" s="36" t="s">
        <v>1290</v>
      </c>
      <c r="F50" s="37" t="s">
        <v>1291</v>
      </c>
      <c r="G50" s="36" t="s">
        <v>26</v>
      </c>
      <c r="H50" s="37" t="s">
        <v>1292</v>
      </c>
      <c r="I50" s="38" t="s">
        <v>1362</v>
      </c>
    </row>
    <row r="51" spans="3:9" x14ac:dyDescent="0.3">
      <c r="C51" s="35">
        <v>9</v>
      </c>
      <c r="D51" s="35">
        <v>220072</v>
      </c>
      <c r="E51" s="36" t="s">
        <v>1293</v>
      </c>
      <c r="F51" s="37" t="s">
        <v>1294</v>
      </c>
      <c r="G51" s="36" t="s">
        <v>93</v>
      </c>
      <c r="H51" s="37" t="s">
        <v>1295</v>
      </c>
      <c r="I51" s="38" t="s">
        <v>1362</v>
      </c>
    </row>
    <row r="52" spans="3:9" x14ac:dyDescent="0.3">
      <c r="C52" s="35">
        <v>10</v>
      </c>
      <c r="D52" s="35">
        <v>187020</v>
      </c>
      <c r="E52" s="35">
        <v>3069914685</v>
      </c>
      <c r="F52" s="37" t="s">
        <v>1296</v>
      </c>
      <c r="G52" s="36" t="s">
        <v>93</v>
      </c>
      <c r="H52" s="37" t="s">
        <v>1297</v>
      </c>
      <c r="I52" s="38" t="s">
        <v>1362</v>
      </c>
    </row>
    <row r="53" spans="3:9" x14ac:dyDescent="0.3">
      <c r="C53" s="35">
        <v>11</v>
      </c>
      <c r="D53" s="35">
        <v>190088</v>
      </c>
      <c r="E53" s="36" t="s">
        <v>1298</v>
      </c>
      <c r="F53" s="37" t="s">
        <v>1299</v>
      </c>
      <c r="G53" s="36" t="s">
        <v>93</v>
      </c>
      <c r="H53" s="37" t="s">
        <v>1300</v>
      </c>
      <c r="I53" s="38" t="s">
        <v>1362</v>
      </c>
    </row>
    <row r="54" spans="3:9" x14ac:dyDescent="0.3">
      <c r="C54" s="35">
        <v>12</v>
      </c>
      <c r="D54" s="35">
        <v>190089</v>
      </c>
      <c r="E54" s="36" t="s">
        <v>1301</v>
      </c>
      <c r="F54" s="37" t="s">
        <v>1302</v>
      </c>
      <c r="G54" s="36" t="s">
        <v>93</v>
      </c>
      <c r="H54" s="37" t="s">
        <v>1303</v>
      </c>
      <c r="I54" s="38" t="s">
        <v>1362</v>
      </c>
    </row>
    <row r="55" spans="3:9" x14ac:dyDescent="0.3">
      <c r="C55" s="35">
        <v>13</v>
      </c>
      <c r="D55" s="35">
        <v>220073</v>
      </c>
      <c r="E55" s="36" t="s">
        <v>1304</v>
      </c>
      <c r="F55" s="37" t="s">
        <v>1305</v>
      </c>
      <c r="G55" s="36" t="s">
        <v>26</v>
      </c>
      <c r="H55" s="37" t="s">
        <v>1306</v>
      </c>
      <c r="I55" s="38" t="s">
        <v>1362</v>
      </c>
    </row>
    <row r="56" spans="3:9" x14ac:dyDescent="0.3">
      <c r="C56" s="35">
        <v>14</v>
      </c>
      <c r="D56" s="35">
        <v>190093</v>
      </c>
      <c r="E56" s="36" t="s">
        <v>1307</v>
      </c>
      <c r="F56" s="37" t="s">
        <v>1308</v>
      </c>
      <c r="G56" s="36" t="s">
        <v>26</v>
      </c>
      <c r="H56" s="37" t="s">
        <v>1309</v>
      </c>
      <c r="I56" s="38" t="s">
        <v>1362</v>
      </c>
    </row>
    <row r="57" spans="3:9" x14ac:dyDescent="0.3">
      <c r="C57" s="35">
        <v>15</v>
      </c>
      <c r="D57" s="35">
        <v>190060</v>
      </c>
      <c r="E57" s="35">
        <v>3078294761</v>
      </c>
      <c r="F57" s="37" t="s">
        <v>1310</v>
      </c>
      <c r="G57" s="36" t="s">
        <v>26</v>
      </c>
      <c r="H57" s="37" t="s">
        <v>1311</v>
      </c>
      <c r="I57" s="38" t="s">
        <v>1362</v>
      </c>
    </row>
    <row r="58" spans="3:9" x14ac:dyDescent="0.3">
      <c r="C58" s="35">
        <v>16</v>
      </c>
      <c r="D58" s="35">
        <v>190016</v>
      </c>
      <c r="E58" s="35">
        <v>3070963447</v>
      </c>
      <c r="F58" s="37" t="s">
        <v>1312</v>
      </c>
      <c r="G58" s="36" t="s">
        <v>26</v>
      </c>
      <c r="H58" s="37" t="s">
        <v>1206</v>
      </c>
      <c r="I58" s="38" t="s">
        <v>1362</v>
      </c>
    </row>
    <row r="59" spans="3:9" x14ac:dyDescent="0.3">
      <c r="C59" s="35">
        <v>17</v>
      </c>
      <c r="D59" s="35">
        <v>220109</v>
      </c>
      <c r="E59" s="36" t="s">
        <v>1313</v>
      </c>
      <c r="F59" s="37" t="s">
        <v>1314</v>
      </c>
      <c r="G59" s="36" t="s">
        <v>26</v>
      </c>
      <c r="H59" s="37" t="s">
        <v>1315</v>
      </c>
      <c r="I59" s="38" t="s">
        <v>1362</v>
      </c>
    </row>
    <row r="60" spans="3:9" x14ac:dyDescent="0.3">
      <c r="C60" s="35">
        <v>18</v>
      </c>
      <c r="D60" s="35">
        <v>190017</v>
      </c>
      <c r="E60" s="36" t="s">
        <v>1316</v>
      </c>
      <c r="F60" s="37" t="s">
        <v>1317</v>
      </c>
      <c r="G60" s="36" t="s">
        <v>26</v>
      </c>
      <c r="H60" s="37" t="s">
        <v>1318</v>
      </c>
      <c r="I60" s="38" t="s">
        <v>1362</v>
      </c>
    </row>
    <row r="61" spans="3:9" x14ac:dyDescent="0.3">
      <c r="C61" s="35">
        <v>19</v>
      </c>
      <c r="D61" s="35">
        <v>190100</v>
      </c>
      <c r="E61" s="36" t="s">
        <v>1319</v>
      </c>
      <c r="F61" s="37" t="s">
        <v>1320</v>
      </c>
      <c r="G61" s="36" t="s">
        <v>26</v>
      </c>
      <c r="H61" s="37" t="s">
        <v>1321</v>
      </c>
      <c r="I61" s="38" t="s">
        <v>1362</v>
      </c>
    </row>
    <row r="62" spans="3:9" x14ac:dyDescent="0.3">
      <c r="C62" s="35">
        <v>20</v>
      </c>
      <c r="D62" s="35">
        <v>190133</v>
      </c>
      <c r="E62" s="36" t="s">
        <v>1322</v>
      </c>
      <c r="F62" s="37" t="s">
        <v>1323</v>
      </c>
      <c r="G62" s="36" t="s">
        <v>93</v>
      </c>
      <c r="H62" s="37" t="s">
        <v>1324</v>
      </c>
      <c r="I62" s="38" t="s">
        <v>1362</v>
      </c>
    </row>
    <row r="63" spans="3:9" x14ac:dyDescent="0.3">
      <c r="C63" s="35">
        <v>21</v>
      </c>
      <c r="D63" s="35">
        <v>190026</v>
      </c>
      <c r="E63" s="36" t="s">
        <v>1325</v>
      </c>
      <c r="F63" s="37" t="s">
        <v>1326</v>
      </c>
      <c r="G63" s="36" t="s">
        <v>93</v>
      </c>
      <c r="H63" s="37" t="s">
        <v>1327</v>
      </c>
      <c r="I63" s="38" t="s">
        <v>1362</v>
      </c>
    </row>
    <row r="64" spans="3:9" x14ac:dyDescent="0.3">
      <c r="C64" s="35">
        <v>22</v>
      </c>
      <c r="D64" s="35">
        <v>220009</v>
      </c>
      <c r="E64" s="36" t="s">
        <v>1328</v>
      </c>
      <c r="F64" s="37" t="s">
        <v>1329</v>
      </c>
      <c r="G64" s="36" t="s">
        <v>93</v>
      </c>
      <c r="H64" s="37" t="s">
        <v>1330</v>
      </c>
      <c r="I64" s="38" t="s">
        <v>1362</v>
      </c>
    </row>
    <row r="65" spans="3:9" x14ac:dyDescent="0.3">
      <c r="C65" s="35">
        <v>23</v>
      </c>
      <c r="D65" s="35">
        <v>220007</v>
      </c>
      <c r="E65" s="36" t="s">
        <v>1331</v>
      </c>
      <c r="F65" s="37" t="s">
        <v>1332</v>
      </c>
      <c r="G65" s="36" t="s">
        <v>93</v>
      </c>
      <c r="H65" s="37" t="s">
        <v>1333</v>
      </c>
      <c r="I65" s="38" t="s">
        <v>1362</v>
      </c>
    </row>
    <row r="66" spans="3:9" x14ac:dyDescent="0.3">
      <c r="C66" s="35">
        <v>24</v>
      </c>
      <c r="D66" s="35">
        <v>190176</v>
      </c>
      <c r="E66" s="36" t="s">
        <v>1334</v>
      </c>
      <c r="F66" s="37" t="s">
        <v>1335</v>
      </c>
      <c r="G66" s="36" t="s">
        <v>93</v>
      </c>
      <c r="H66" s="37" t="s">
        <v>1336</v>
      </c>
      <c r="I66" s="38" t="s">
        <v>1362</v>
      </c>
    </row>
    <row r="67" spans="3:9" x14ac:dyDescent="0.3">
      <c r="C67" s="35">
        <v>25</v>
      </c>
      <c r="D67" s="35">
        <v>190550</v>
      </c>
      <c r="E67" s="36" t="s">
        <v>1337</v>
      </c>
      <c r="F67" s="37" t="s">
        <v>1338</v>
      </c>
      <c r="G67" s="36" t="s">
        <v>26</v>
      </c>
      <c r="H67" s="37" t="s">
        <v>1339</v>
      </c>
      <c r="I67" s="38" t="s">
        <v>1362</v>
      </c>
    </row>
    <row r="68" spans="3:9" x14ac:dyDescent="0.3">
      <c r="C68" s="35">
        <v>26</v>
      </c>
      <c r="D68" s="35">
        <v>419027</v>
      </c>
      <c r="E68" s="36" t="s">
        <v>1340</v>
      </c>
      <c r="F68" s="37" t="s">
        <v>1341</v>
      </c>
      <c r="G68" s="36" t="s">
        <v>93</v>
      </c>
      <c r="H68" s="37" t="s">
        <v>1239</v>
      </c>
      <c r="I68" s="38" t="s">
        <v>1362</v>
      </c>
    </row>
    <row r="69" spans="3:9" x14ac:dyDescent="0.3">
      <c r="C69" s="35">
        <v>27</v>
      </c>
      <c r="D69" s="35">
        <v>220005</v>
      </c>
      <c r="E69" s="36" t="s">
        <v>1342</v>
      </c>
      <c r="F69" s="37" t="s">
        <v>1343</v>
      </c>
      <c r="G69" s="36" t="s">
        <v>93</v>
      </c>
      <c r="H69" s="37" t="s">
        <v>1344</v>
      </c>
      <c r="I69" s="38" t="s">
        <v>1362</v>
      </c>
    </row>
    <row r="70" spans="3:9" x14ac:dyDescent="0.3">
      <c r="C70" s="35">
        <v>28</v>
      </c>
      <c r="D70" s="35">
        <v>190140</v>
      </c>
      <c r="E70" s="36" t="s">
        <v>1345</v>
      </c>
      <c r="F70" s="37" t="s">
        <v>1346</v>
      </c>
      <c r="G70" s="36" t="s">
        <v>93</v>
      </c>
      <c r="H70" s="37" t="s">
        <v>1347</v>
      </c>
      <c r="I70" s="38" t="s">
        <v>1362</v>
      </c>
    </row>
    <row r="71" spans="3:9" x14ac:dyDescent="0.3">
      <c r="C71" s="35">
        <v>29</v>
      </c>
      <c r="D71" s="35">
        <v>220035</v>
      </c>
      <c r="E71" s="36" t="s">
        <v>1348</v>
      </c>
      <c r="F71" s="37" t="s">
        <v>1349</v>
      </c>
      <c r="G71" s="36" t="s">
        <v>93</v>
      </c>
      <c r="H71" s="37" t="s">
        <v>1350</v>
      </c>
      <c r="I71" s="38" t="s">
        <v>1362</v>
      </c>
    </row>
    <row r="72" spans="3:9" x14ac:dyDescent="0.3">
      <c r="C72" s="35">
        <v>30</v>
      </c>
      <c r="D72" s="35">
        <v>190180</v>
      </c>
      <c r="E72" s="36" t="s">
        <v>1351</v>
      </c>
      <c r="F72" s="37" t="s">
        <v>1352</v>
      </c>
      <c r="G72" s="36" t="s">
        <v>26</v>
      </c>
      <c r="H72" s="37" t="s">
        <v>1353</v>
      </c>
      <c r="I72" s="38" t="s">
        <v>1362</v>
      </c>
    </row>
    <row r="73" spans="3:9" x14ac:dyDescent="0.3">
      <c r="C73" s="35">
        <v>31</v>
      </c>
      <c r="D73" s="35">
        <v>190113</v>
      </c>
      <c r="E73" s="36" t="s">
        <v>1354</v>
      </c>
      <c r="F73" s="37" t="s">
        <v>1355</v>
      </c>
      <c r="G73" s="36" t="s">
        <v>93</v>
      </c>
      <c r="H73" s="37" t="s">
        <v>1356</v>
      </c>
      <c r="I73" s="38" t="s">
        <v>1362</v>
      </c>
    </row>
    <row r="74" spans="3:9" x14ac:dyDescent="0.3">
      <c r="C74" s="35">
        <v>32</v>
      </c>
      <c r="D74" s="35">
        <v>220004</v>
      </c>
      <c r="E74" s="36" t="s">
        <v>1357</v>
      </c>
      <c r="F74" s="37" t="s">
        <v>1358</v>
      </c>
      <c r="G74" s="36" t="s">
        <v>93</v>
      </c>
      <c r="H74" s="37" t="s">
        <v>1359</v>
      </c>
      <c r="I74" s="38" t="s">
        <v>1362</v>
      </c>
    </row>
    <row r="75" spans="3:9" x14ac:dyDescent="0.3">
      <c r="C75" s="35">
        <v>33</v>
      </c>
      <c r="D75" s="35">
        <v>220012</v>
      </c>
      <c r="E75" s="35">
        <v>3077813755</v>
      </c>
      <c r="F75" s="37" t="s">
        <v>1360</v>
      </c>
      <c r="G75" s="36" t="s">
        <v>93</v>
      </c>
      <c r="H75" s="37" t="s">
        <v>1361</v>
      </c>
      <c r="I75" s="38" t="s">
        <v>1362</v>
      </c>
    </row>
    <row r="78" spans="3:9" ht="28.8" x14ac:dyDescent="0.3">
      <c r="C78" s="33" t="s">
        <v>1029</v>
      </c>
      <c r="D78" s="34" t="s">
        <v>956</v>
      </c>
      <c r="E78" s="34" t="s">
        <v>2</v>
      </c>
      <c r="F78" s="34" t="s">
        <v>957</v>
      </c>
      <c r="G78" s="34" t="s">
        <v>958</v>
      </c>
      <c r="H78" s="34" t="s">
        <v>8</v>
      </c>
      <c r="I78" s="34" t="s">
        <v>1030</v>
      </c>
    </row>
    <row r="79" spans="3:9" x14ac:dyDescent="0.3">
      <c r="C79" s="35">
        <v>1</v>
      </c>
      <c r="D79" s="35">
        <v>190148</v>
      </c>
      <c r="E79" s="36" t="s">
        <v>1363</v>
      </c>
      <c r="F79" s="37" t="s">
        <v>1364</v>
      </c>
      <c r="G79" s="36" t="s">
        <v>26</v>
      </c>
      <c r="H79" s="37" t="s">
        <v>1365</v>
      </c>
      <c r="I79" s="39" t="s">
        <v>1443</v>
      </c>
    </row>
    <row r="80" spans="3:9" x14ac:dyDescent="0.3">
      <c r="C80" s="35">
        <v>2</v>
      </c>
      <c r="D80" s="35">
        <v>220134</v>
      </c>
      <c r="E80" s="36" t="s">
        <v>1366</v>
      </c>
      <c r="F80" s="37" t="s">
        <v>1367</v>
      </c>
      <c r="G80" s="36" t="s">
        <v>26</v>
      </c>
      <c r="H80" s="37" t="s">
        <v>1368</v>
      </c>
      <c r="I80" s="39" t="s">
        <v>1443</v>
      </c>
    </row>
    <row r="81" spans="3:9" x14ac:dyDescent="0.3">
      <c r="C81" s="35">
        <v>3</v>
      </c>
      <c r="D81" s="35">
        <v>190428</v>
      </c>
      <c r="E81" s="36" t="s">
        <v>1369</v>
      </c>
      <c r="F81" s="37" t="s">
        <v>1370</v>
      </c>
      <c r="G81" s="36" t="s">
        <v>93</v>
      </c>
      <c r="H81" s="37" t="s">
        <v>1371</v>
      </c>
      <c r="I81" s="39" t="s">
        <v>1443</v>
      </c>
    </row>
    <row r="82" spans="3:9" x14ac:dyDescent="0.3">
      <c r="C82" s="35">
        <v>4</v>
      </c>
      <c r="D82" s="35">
        <v>190259</v>
      </c>
      <c r="E82" s="36" t="s">
        <v>1372</v>
      </c>
      <c r="F82" s="37" t="s">
        <v>1373</v>
      </c>
      <c r="G82" s="36" t="s">
        <v>93</v>
      </c>
      <c r="H82" s="37" t="s">
        <v>1374</v>
      </c>
      <c r="I82" s="39" t="s">
        <v>1443</v>
      </c>
    </row>
    <row r="83" spans="3:9" x14ac:dyDescent="0.3">
      <c r="C83" s="35">
        <v>5</v>
      </c>
      <c r="D83" s="35">
        <v>220028</v>
      </c>
      <c r="E83" s="36" t="s">
        <v>1375</v>
      </c>
      <c r="F83" s="37" t="s">
        <v>1376</v>
      </c>
      <c r="G83" s="36" t="s">
        <v>93</v>
      </c>
      <c r="H83" s="37" t="s">
        <v>1377</v>
      </c>
      <c r="I83" s="39" t="s">
        <v>1443</v>
      </c>
    </row>
    <row r="84" spans="3:9" x14ac:dyDescent="0.3">
      <c r="C84" s="35">
        <v>6</v>
      </c>
      <c r="D84" s="35">
        <v>220014</v>
      </c>
      <c r="E84" s="36" t="s">
        <v>1378</v>
      </c>
      <c r="F84" s="37" t="s">
        <v>1379</v>
      </c>
      <c r="G84" s="36" t="s">
        <v>93</v>
      </c>
      <c r="H84" s="37" t="s">
        <v>1380</v>
      </c>
      <c r="I84" s="39" t="s">
        <v>1443</v>
      </c>
    </row>
    <row r="85" spans="3:9" x14ac:dyDescent="0.3">
      <c r="C85" s="35">
        <v>7</v>
      </c>
      <c r="D85" s="35">
        <v>220069</v>
      </c>
      <c r="E85" s="36" t="s">
        <v>1381</v>
      </c>
      <c r="F85" s="37" t="s">
        <v>1382</v>
      </c>
      <c r="G85" s="36" t="s">
        <v>26</v>
      </c>
      <c r="H85" s="37" t="s">
        <v>1383</v>
      </c>
      <c r="I85" s="39" t="s">
        <v>1443</v>
      </c>
    </row>
    <row r="86" spans="3:9" x14ac:dyDescent="0.3">
      <c r="C86" s="35">
        <v>8</v>
      </c>
      <c r="D86" s="35">
        <v>220015</v>
      </c>
      <c r="E86" s="35">
        <v>3088019489</v>
      </c>
      <c r="F86" s="37" t="s">
        <v>1384</v>
      </c>
      <c r="G86" s="36" t="s">
        <v>93</v>
      </c>
      <c r="H86" s="37" t="s">
        <v>1385</v>
      </c>
      <c r="I86" s="39" t="s">
        <v>1443</v>
      </c>
    </row>
    <row r="87" spans="3:9" x14ac:dyDescent="0.3">
      <c r="C87" s="35">
        <v>9</v>
      </c>
      <c r="D87" s="35">
        <v>220071</v>
      </c>
      <c r="E87" s="35">
        <v>3065623559</v>
      </c>
      <c r="F87" s="37" t="s">
        <v>1386</v>
      </c>
      <c r="G87" s="36" t="s">
        <v>26</v>
      </c>
      <c r="H87" s="37" t="s">
        <v>1387</v>
      </c>
      <c r="I87" s="39" t="s">
        <v>1443</v>
      </c>
    </row>
    <row r="88" spans="3:9" x14ac:dyDescent="0.3">
      <c r="C88" s="35">
        <v>10</v>
      </c>
      <c r="D88" s="35">
        <v>190094</v>
      </c>
      <c r="E88" s="36" t="s">
        <v>1388</v>
      </c>
      <c r="F88" s="37" t="s">
        <v>1389</v>
      </c>
      <c r="G88" s="36" t="s">
        <v>26</v>
      </c>
      <c r="H88" s="37" t="s">
        <v>1262</v>
      </c>
      <c r="I88" s="39" t="s">
        <v>1443</v>
      </c>
    </row>
    <row r="89" spans="3:9" x14ac:dyDescent="0.3">
      <c r="C89" s="35">
        <v>11</v>
      </c>
      <c r="D89" s="35">
        <v>190061</v>
      </c>
      <c r="E89" s="36" t="s">
        <v>1390</v>
      </c>
      <c r="F89" s="37" t="s">
        <v>1391</v>
      </c>
      <c r="G89" s="36" t="s">
        <v>26</v>
      </c>
      <c r="H89" s="37" t="s">
        <v>1392</v>
      </c>
      <c r="I89" s="39" t="s">
        <v>1443</v>
      </c>
    </row>
    <row r="90" spans="3:9" x14ac:dyDescent="0.3">
      <c r="C90" s="35">
        <v>12</v>
      </c>
      <c r="D90" s="35">
        <v>220104</v>
      </c>
      <c r="E90" s="36" t="s">
        <v>1393</v>
      </c>
      <c r="F90" s="37" t="s">
        <v>1394</v>
      </c>
      <c r="G90" s="36" t="s">
        <v>93</v>
      </c>
      <c r="H90" s="37" t="s">
        <v>1395</v>
      </c>
      <c r="I90" s="39" t="s">
        <v>1443</v>
      </c>
    </row>
    <row r="91" spans="3:9" x14ac:dyDescent="0.3">
      <c r="C91" s="35">
        <v>13</v>
      </c>
      <c r="D91" s="35">
        <v>190269</v>
      </c>
      <c r="E91" s="35">
        <v>3079705982</v>
      </c>
      <c r="F91" s="37" t="s">
        <v>1396</v>
      </c>
      <c r="G91" s="36" t="s">
        <v>26</v>
      </c>
      <c r="H91" s="37" t="s">
        <v>1397</v>
      </c>
      <c r="I91" s="39" t="s">
        <v>1443</v>
      </c>
    </row>
    <row r="92" spans="3:9" x14ac:dyDescent="0.3">
      <c r="C92" s="35">
        <v>14</v>
      </c>
      <c r="D92" s="35">
        <v>319027</v>
      </c>
      <c r="E92" s="36" t="s">
        <v>1398</v>
      </c>
      <c r="F92" s="37" t="s">
        <v>1399</v>
      </c>
      <c r="G92" s="36" t="s">
        <v>26</v>
      </c>
      <c r="H92" s="37" t="s">
        <v>1400</v>
      </c>
      <c r="I92" s="39" t="s">
        <v>1443</v>
      </c>
    </row>
    <row r="93" spans="3:9" x14ac:dyDescent="0.3">
      <c r="C93" s="35">
        <v>15</v>
      </c>
      <c r="D93" s="35">
        <v>190096</v>
      </c>
      <c r="E93" s="36" t="s">
        <v>1401</v>
      </c>
      <c r="F93" s="37" t="s">
        <v>1402</v>
      </c>
      <c r="G93" s="36" t="s">
        <v>26</v>
      </c>
      <c r="H93" s="37" t="s">
        <v>1403</v>
      </c>
      <c r="I93" s="39" t="s">
        <v>1443</v>
      </c>
    </row>
    <row r="94" spans="3:9" x14ac:dyDescent="0.3">
      <c r="C94" s="35">
        <v>16</v>
      </c>
      <c r="D94" s="35">
        <v>190097</v>
      </c>
      <c r="E94" s="36" t="s">
        <v>1404</v>
      </c>
      <c r="F94" s="37" t="s">
        <v>1405</v>
      </c>
      <c r="G94" s="36" t="s">
        <v>26</v>
      </c>
      <c r="H94" s="37" t="s">
        <v>1406</v>
      </c>
      <c r="I94" s="39" t="s">
        <v>1443</v>
      </c>
    </row>
    <row r="95" spans="3:9" x14ac:dyDescent="0.3">
      <c r="C95" s="35">
        <v>17</v>
      </c>
      <c r="D95" s="35">
        <v>220072</v>
      </c>
      <c r="E95" s="36" t="s">
        <v>1407</v>
      </c>
      <c r="F95" s="37" t="s">
        <v>1408</v>
      </c>
      <c r="G95" s="36" t="s">
        <v>26</v>
      </c>
      <c r="H95" s="37" t="s">
        <v>1409</v>
      </c>
      <c r="I95" s="39" t="s">
        <v>1443</v>
      </c>
    </row>
    <row r="96" spans="3:9" x14ac:dyDescent="0.3">
      <c r="C96" s="35">
        <v>18</v>
      </c>
      <c r="D96" s="35">
        <v>190067</v>
      </c>
      <c r="E96" s="35">
        <v>3072783590</v>
      </c>
      <c r="F96" s="37" t="s">
        <v>1410</v>
      </c>
      <c r="G96" s="36" t="s">
        <v>26</v>
      </c>
      <c r="H96" s="37" t="s">
        <v>1411</v>
      </c>
      <c r="I96" s="39" t="s">
        <v>1443</v>
      </c>
    </row>
    <row r="97" spans="3:9" x14ac:dyDescent="0.3">
      <c r="C97" s="35">
        <v>19</v>
      </c>
      <c r="D97" s="35">
        <v>220013</v>
      </c>
      <c r="E97" s="36" t="s">
        <v>1412</v>
      </c>
      <c r="F97" s="37" t="s">
        <v>1413</v>
      </c>
      <c r="G97" s="36" t="s">
        <v>26</v>
      </c>
      <c r="H97" s="37" t="s">
        <v>1414</v>
      </c>
      <c r="I97" s="39" t="s">
        <v>1443</v>
      </c>
    </row>
    <row r="98" spans="3:9" x14ac:dyDescent="0.3">
      <c r="C98" s="35">
        <v>20</v>
      </c>
      <c r="D98" s="35">
        <v>220011</v>
      </c>
      <c r="E98" s="36" t="s">
        <v>1415</v>
      </c>
      <c r="F98" s="37" t="s">
        <v>1416</v>
      </c>
      <c r="G98" s="36" t="s">
        <v>26</v>
      </c>
      <c r="H98" s="37" t="s">
        <v>1417</v>
      </c>
      <c r="I98" s="39" t="s">
        <v>1443</v>
      </c>
    </row>
    <row r="99" spans="3:9" x14ac:dyDescent="0.3">
      <c r="C99" s="35">
        <v>21</v>
      </c>
      <c r="D99" s="35">
        <v>190167</v>
      </c>
      <c r="E99" s="36" t="s">
        <v>1418</v>
      </c>
      <c r="F99" s="37" t="s">
        <v>1419</v>
      </c>
      <c r="G99" s="36" t="s">
        <v>93</v>
      </c>
      <c r="H99" s="37" t="s">
        <v>1420</v>
      </c>
      <c r="I99" s="39" t="s">
        <v>1443</v>
      </c>
    </row>
    <row r="100" spans="3:9" x14ac:dyDescent="0.3">
      <c r="C100" s="35">
        <v>22</v>
      </c>
      <c r="D100" s="35">
        <v>220062</v>
      </c>
      <c r="E100" s="36" t="s">
        <v>1421</v>
      </c>
      <c r="F100" s="37" t="s">
        <v>1422</v>
      </c>
      <c r="G100" s="36" t="s">
        <v>93</v>
      </c>
      <c r="H100" s="37" t="s">
        <v>1423</v>
      </c>
      <c r="I100" s="39" t="s">
        <v>1443</v>
      </c>
    </row>
    <row r="101" spans="3:9" x14ac:dyDescent="0.3">
      <c r="C101" s="35">
        <v>23</v>
      </c>
      <c r="D101" s="35">
        <v>220080</v>
      </c>
      <c r="E101" s="36" t="s">
        <v>1424</v>
      </c>
      <c r="F101" s="37" t="s">
        <v>1425</v>
      </c>
      <c r="G101" s="36" t="s">
        <v>26</v>
      </c>
      <c r="H101" s="37" t="s">
        <v>1426</v>
      </c>
      <c r="I101" s="39" t="s">
        <v>1443</v>
      </c>
    </row>
    <row r="102" spans="3:9" x14ac:dyDescent="0.3">
      <c r="C102" s="35">
        <v>24</v>
      </c>
      <c r="D102" s="35">
        <v>190109</v>
      </c>
      <c r="E102" s="35">
        <v>3078573126</v>
      </c>
      <c r="F102" s="37" t="s">
        <v>673</v>
      </c>
      <c r="G102" s="36" t="s">
        <v>93</v>
      </c>
      <c r="H102" s="37" t="s">
        <v>1427</v>
      </c>
      <c r="I102" s="39" t="s">
        <v>1443</v>
      </c>
    </row>
    <row r="103" spans="3:9" x14ac:dyDescent="0.3">
      <c r="C103" s="35">
        <v>25</v>
      </c>
      <c r="D103" s="35">
        <v>819090</v>
      </c>
      <c r="E103" s="36" t="s">
        <v>1428</v>
      </c>
      <c r="F103" s="37" t="s">
        <v>1429</v>
      </c>
      <c r="G103" s="36" t="s">
        <v>93</v>
      </c>
      <c r="H103" s="37" t="s">
        <v>1430</v>
      </c>
      <c r="I103" s="39" t="s">
        <v>1443</v>
      </c>
    </row>
    <row r="104" spans="3:9" x14ac:dyDescent="0.3">
      <c r="C104" s="35">
        <v>26</v>
      </c>
      <c r="D104" s="35">
        <v>190110</v>
      </c>
      <c r="E104" s="36" t="s">
        <v>1431</v>
      </c>
      <c r="F104" s="37" t="s">
        <v>1432</v>
      </c>
      <c r="G104" s="36" t="s">
        <v>93</v>
      </c>
      <c r="H104" s="37" t="s">
        <v>1433</v>
      </c>
      <c r="I104" s="39" t="s">
        <v>1443</v>
      </c>
    </row>
    <row r="105" spans="3:9" x14ac:dyDescent="0.3">
      <c r="C105" s="35">
        <v>27</v>
      </c>
      <c r="D105" s="35">
        <v>220103</v>
      </c>
      <c r="E105" s="36" t="s">
        <v>1434</v>
      </c>
      <c r="F105" s="37" t="s">
        <v>1435</v>
      </c>
      <c r="G105" s="36" t="s">
        <v>93</v>
      </c>
      <c r="H105" s="37" t="s">
        <v>1436</v>
      </c>
      <c r="I105" s="39" t="s">
        <v>1443</v>
      </c>
    </row>
    <row r="106" spans="3:9" x14ac:dyDescent="0.3">
      <c r="C106" s="35">
        <v>28</v>
      </c>
      <c r="D106" s="35">
        <v>190145</v>
      </c>
      <c r="E106" s="36" t="s">
        <v>1437</v>
      </c>
      <c r="F106" s="37" t="s">
        <v>1438</v>
      </c>
      <c r="G106" s="36" t="s">
        <v>93</v>
      </c>
      <c r="H106" s="37" t="s">
        <v>1439</v>
      </c>
      <c r="I106" s="39" t="s">
        <v>1443</v>
      </c>
    </row>
    <row r="107" spans="3:9" x14ac:dyDescent="0.3">
      <c r="C107" s="35">
        <v>29</v>
      </c>
      <c r="D107" s="35">
        <v>190078</v>
      </c>
      <c r="E107" s="36" t="s">
        <v>1440</v>
      </c>
      <c r="F107" s="37" t="s">
        <v>1441</v>
      </c>
      <c r="G107" s="36" t="s">
        <v>93</v>
      </c>
      <c r="H107" s="37" t="s">
        <v>1442</v>
      </c>
      <c r="I107" s="39" t="s">
        <v>1443</v>
      </c>
    </row>
    <row r="110" spans="3:9" ht="28.8" x14ac:dyDescent="0.3">
      <c r="C110" s="33" t="s">
        <v>1029</v>
      </c>
      <c r="D110" s="34" t="s">
        <v>956</v>
      </c>
      <c r="E110" s="34" t="s">
        <v>2</v>
      </c>
      <c r="F110" s="34" t="s">
        <v>957</v>
      </c>
      <c r="G110" s="34" t="s">
        <v>958</v>
      </c>
      <c r="H110" s="34" t="s">
        <v>8</v>
      </c>
      <c r="I110" s="34" t="s">
        <v>1030</v>
      </c>
    </row>
    <row r="111" spans="3:9" x14ac:dyDescent="0.3">
      <c r="C111" s="35">
        <v>1</v>
      </c>
      <c r="D111" s="35">
        <v>220091</v>
      </c>
      <c r="E111" s="36" t="s">
        <v>1444</v>
      </c>
      <c r="F111" s="37" t="s">
        <v>1445</v>
      </c>
      <c r="G111" s="36" t="s">
        <v>26</v>
      </c>
      <c r="H111" s="37" t="s">
        <v>1446</v>
      </c>
      <c r="I111" s="39" t="s">
        <v>1532</v>
      </c>
    </row>
    <row r="112" spans="3:9" x14ac:dyDescent="0.3">
      <c r="C112" s="35">
        <v>2</v>
      </c>
      <c r="D112" s="35">
        <v>419003</v>
      </c>
      <c r="E112" s="36" t="s">
        <v>1447</v>
      </c>
      <c r="F112" s="37" t="s">
        <v>1448</v>
      </c>
      <c r="G112" s="36" t="s">
        <v>93</v>
      </c>
      <c r="H112" s="37" t="s">
        <v>1344</v>
      </c>
      <c r="I112" s="39" t="s">
        <v>1532</v>
      </c>
    </row>
    <row r="113" spans="3:9" x14ac:dyDescent="0.3">
      <c r="C113" s="35">
        <v>3</v>
      </c>
      <c r="D113" s="35">
        <v>190003</v>
      </c>
      <c r="E113" s="36" t="s">
        <v>1449</v>
      </c>
      <c r="F113" s="37" t="s">
        <v>1450</v>
      </c>
      <c r="G113" s="36" t="s">
        <v>26</v>
      </c>
      <c r="H113" s="37" t="s">
        <v>1451</v>
      </c>
      <c r="I113" s="39" t="s">
        <v>1532</v>
      </c>
    </row>
    <row r="114" spans="3:9" x14ac:dyDescent="0.3">
      <c r="C114" s="35">
        <v>4</v>
      </c>
      <c r="D114" s="35">
        <v>190004</v>
      </c>
      <c r="E114" s="36" t="s">
        <v>1452</v>
      </c>
      <c r="F114" s="37" t="s">
        <v>1453</v>
      </c>
      <c r="G114" s="36" t="s">
        <v>93</v>
      </c>
      <c r="H114" s="37" t="s">
        <v>1454</v>
      </c>
      <c r="I114" s="39" t="s">
        <v>1532</v>
      </c>
    </row>
    <row r="115" spans="3:9" x14ac:dyDescent="0.3">
      <c r="C115" s="35">
        <v>5</v>
      </c>
      <c r="D115" s="35">
        <v>190005</v>
      </c>
      <c r="E115" s="36" t="s">
        <v>1455</v>
      </c>
      <c r="F115" s="37" t="s">
        <v>1456</v>
      </c>
      <c r="G115" s="36" t="s">
        <v>26</v>
      </c>
      <c r="H115" s="37" t="s">
        <v>1457</v>
      </c>
      <c r="I115" s="39" t="s">
        <v>1532</v>
      </c>
    </row>
    <row r="116" spans="3:9" x14ac:dyDescent="0.3">
      <c r="C116" s="35">
        <v>6</v>
      </c>
      <c r="D116" s="35">
        <v>220097</v>
      </c>
      <c r="E116" s="36" t="s">
        <v>1458</v>
      </c>
      <c r="F116" s="37" t="s">
        <v>1459</v>
      </c>
      <c r="G116" s="36" t="s">
        <v>93</v>
      </c>
      <c r="H116" s="37" t="s">
        <v>1460</v>
      </c>
      <c r="I116" s="39" t="s">
        <v>1532</v>
      </c>
    </row>
    <row r="117" spans="3:9" x14ac:dyDescent="0.3">
      <c r="C117" s="35">
        <v>7</v>
      </c>
      <c r="D117" s="35">
        <v>220098</v>
      </c>
      <c r="E117" s="36" t="s">
        <v>1461</v>
      </c>
      <c r="F117" s="37" t="s">
        <v>1462</v>
      </c>
      <c r="G117" s="36" t="s">
        <v>26</v>
      </c>
      <c r="H117" s="37" t="s">
        <v>1292</v>
      </c>
      <c r="I117" s="39" t="s">
        <v>1532</v>
      </c>
    </row>
    <row r="118" spans="3:9" x14ac:dyDescent="0.3">
      <c r="C118" s="35">
        <v>8</v>
      </c>
      <c r="D118" s="35">
        <v>190122</v>
      </c>
      <c r="E118" s="36" t="s">
        <v>1463</v>
      </c>
      <c r="F118" s="37" t="s">
        <v>1464</v>
      </c>
      <c r="G118" s="36" t="s">
        <v>26</v>
      </c>
      <c r="H118" s="37" t="s">
        <v>1465</v>
      </c>
      <c r="I118" s="39" t="s">
        <v>1532</v>
      </c>
    </row>
    <row r="119" spans="3:9" x14ac:dyDescent="0.3">
      <c r="C119" s="35">
        <v>9</v>
      </c>
      <c r="D119" s="35">
        <v>220008</v>
      </c>
      <c r="E119" s="36" t="s">
        <v>1466</v>
      </c>
      <c r="F119" s="37" t="s">
        <v>1467</v>
      </c>
      <c r="G119" s="36" t="s">
        <v>93</v>
      </c>
      <c r="H119" s="37" t="s">
        <v>1468</v>
      </c>
      <c r="I119" s="39" t="s">
        <v>1532</v>
      </c>
    </row>
    <row r="120" spans="3:9" x14ac:dyDescent="0.3">
      <c r="C120" s="35">
        <v>10</v>
      </c>
      <c r="D120" s="35">
        <v>190086</v>
      </c>
      <c r="E120" s="36" t="s">
        <v>1469</v>
      </c>
      <c r="F120" s="37" t="s">
        <v>1470</v>
      </c>
      <c r="G120" s="36" t="s">
        <v>93</v>
      </c>
      <c r="H120" s="37" t="s">
        <v>1471</v>
      </c>
      <c r="I120" s="39" t="s">
        <v>1532</v>
      </c>
    </row>
    <row r="121" spans="3:9" x14ac:dyDescent="0.3">
      <c r="C121" s="35">
        <v>11</v>
      </c>
      <c r="D121" s="35">
        <v>220070</v>
      </c>
      <c r="E121" s="36" t="s">
        <v>1472</v>
      </c>
      <c r="F121" s="37" t="s">
        <v>1473</v>
      </c>
      <c r="G121" s="36" t="s">
        <v>93</v>
      </c>
      <c r="H121" s="37" t="s">
        <v>1474</v>
      </c>
      <c r="I121" s="39" t="s">
        <v>1532</v>
      </c>
    </row>
    <row r="122" spans="3:9" x14ac:dyDescent="0.3">
      <c r="C122" s="35">
        <v>12</v>
      </c>
      <c r="D122" s="35">
        <v>220105</v>
      </c>
      <c r="E122" s="36" t="s">
        <v>1475</v>
      </c>
      <c r="F122" s="37" t="s">
        <v>1476</v>
      </c>
      <c r="G122" s="36" t="s">
        <v>26</v>
      </c>
      <c r="H122" s="37" t="s">
        <v>1477</v>
      </c>
      <c r="I122" s="39" t="s">
        <v>1532</v>
      </c>
    </row>
    <row r="123" spans="3:9" x14ac:dyDescent="0.3">
      <c r="C123" s="35">
        <v>13</v>
      </c>
      <c r="D123" s="35">
        <v>220104</v>
      </c>
      <c r="E123" s="36" t="s">
        <v>1478</v>
      </c>
      <c r="F123" s="37" t="s">
        <v>1479</v>
      </c>
      <c r="G123" s="36" t="s">
        <v>26</v>
      </c>
      <c r="H123" s="37" t="s">
        <v>1480</v>
      </c>
      <c r="I123" s="39" t="s">
        <v>1532</v>
      </c>
    </row>
    <row r="124" spans="3:9" x14ac:dyDescent="0.3">
      <c r="C124" s="35">
        <v>14</v>
      </c>
      <c r="D124" s="35">
        <v>190062</v>
      </c>
      <c r="E124" s="36" t="s">
        <v>1481</v>
      </c>
      <c r="F124" s="37" t="s">
        <v>1482</v>
      </c>
      <c r="G124" s="36" t="s">
        <v>26</v>
      </c>
      <c r="H124" s="37" t="s">
        <v>1008</v>
      </c>
      <c r="I124" s="39" t="s">
        <v>1532</v>
      </c>
    </row>
    <row r="125" spans="3:9" x14ac:dyDescent="0.3">
      <c r="C125" s="35">
        <v>15</v>
      </c>
      <c r="D125" s="35">
        <v>220111</v>
      </c>
      <c r="E125" s="36" t="s">
        <v>1483</v>
      </c>
      <c r="F125" s="37" t="s">
        <v>1484</v>
      </c>
      <c r="G125" s="36" t="s">
        <v>26</v>
      </c>
      <c r="H125" s="37" t="s">
        <v>1485</v>
      </c>
      <c r="I125" s="39" t="s">
        <v>1532</v>
      </c>
    </row>
    <row r="126" spans="3:9" x14ac:dyDescent="0.3">
      <c r="C126" s="35">
        <v>16</v>
      </c>
      <c r="D126" s="35">
        <v>190016</v>
      </c>
      <c r="E126" s="36" t="s">
        <v>1486</v>
      </c>
      <c r="F126" s="37" t="s">
        <v>1487</v>
      </c>
      <c r="G126" s="36" t="s">
        <v>26</v>
      </c>
      <c r="H126" s="37" t="s">
        <v>1488</v>
      </c>
      <c r="I126" s="39" t="s">
        <v>1532</v>
      </c>
    </row>
    <row r="127" spans="3:9" x14ac:dyDescent="0.3">
      <c r="C127" s="35">
        <v>17</v>
      </c>
      <c r="D127" s="35">
        <v>190129</v>
      </c>
      <c r="E127" s="36" t="s">
        <v>1489</v>
      </c>
      <c r="F127" s="37" t="s">
        <v>1490</v>
      </c>
      <c r="G127" s="36" t="s">
        <v>26</v>
      </c>
      <c r="H127" s="37" t="s">
        <v>1491</v>
      </c>
      <c r="I127" s="39" t="s">
        <v>1532</v>
      </c>
    </row>
    <row r="128" spans="3:9" x14ac:dyDescent="0.3">
      <c r="C128" s="35">
        <v>18</v>
      </c>
      <c r="D128" s="35">
        <v>220100</v>
      </c>
      <c r="E128" s="36" t="s">
        <v>1492</v>
      </c>
      <c r="F128" s="37" t="s">
        <v>1493</v>
      </c>
      <c r="G128" s="36" t="s">
        <v>26</v>
      </c>
      <c r="H128" s="37" t="s">
        <v>1494</v>
      </c>
      <c r="I128" s="39" t="s">
        <v>1532</v>
      </c>
    </row>
    <row r="129" spans="3:9" x14ac:dyDescent="0.3">
      <c r="C129" s="35">
        <v>19</v>
      </c>
      <c r="D129" s="35">
        <v>190132</v>
      </c>
      <c r="E129" s="36" t="s">
        <v>1495</v>
      </c>
      <c r="F129" s="37" t="s">
        <v>1496</v>
      </c>
      <c r="G129" s="36" t="s">
        <v>26</v>
      </c>
      <c r="H129" s="37" t="s">
        <v>1497</v>
      </c>
      <c r="I129" s="39" t="s">
        <v>1532</v>
      </c>
    </row>
    <row r="130" spans="3:9" x14ac:dyDescent="0.3">
      <c r="C130" s="35">
        <v>20</v>
      </c>
      <c r="D130" s="35">
        <v>190106</v>
      </c>
      <c r="E130" s="36" t="s">
        <v>1498</v>
      </c>
      <c r="F130" s="37" t="s">
        <v>1499</v>
      </c>
      <c r="G130" s="36" t="s">
        <v>93</v>
      </c>
      <c r="H130" s="37" t="s">
        <v>1500</v>
      </c>
      <c r="I130" s="39" t="s">
        <v>1532</v>
      </c>
    </row>
    <row r="131" spans="3:9" x14ac:dyDescent="0.3">
      <c r="C131" s="35">
        <v>21</v>
      </c>
      <c r="D131" s="35">
        <v>220075</v>
      </c>
      <c r="E131" s="36" t="s">
        <v>1501</v>
      </c>
      <c r="F131" s="37" t="s">
        <v>1502</v>
      </c>
      <c r="G131" s="36" t="s">
        <v>93</v>
      </c>
      <c r="H131" s="37" t="s">
        <v>1503</v>
      </c>
      <c r="I131" s="39" t="s">
        <v>1532</v>
      </c>
    </row>
    <row r="132" spans="3:9" x14ac:dyDescent="0.3">
      <c r="C132" s="35">
        <v>22</v>
      </c>
      <c r="D132" s="35">
        <v>220107</v>
      </c>
      <c r="E132" s="36" t="s">
        <v>1504</v>
      </c>
      <c r="F132" s="37" t="s">
        <v>1505</v>
      </c>
      <c r="G132" s="36" t="s">
        <v>93</v>
      </c>
      <c r="H132" s="37" t="s">
        <v>1506</v>
      </c>
      <c r="I132" s="39" t="s">
        <v>1532</v>
      </c>
    </row>
    <row r="133" spans="3:9" x14ac:dyDescent="0.3">
      <c r="C133" s="35">
        <v>23</v>
      </c>
      <c r="D133" s="35">
        <v>220113</v>
      </c>
      <c r="E133" s="36" t="s">
        <v>1507</v>
      </c>
      <c r="F133" s="37" t="s">
        <v>1508</v>
      </c>
      <c r="G133" s="36" t="s">
        <v>26</v>
      </c>
      <c r="H133" s="37" t="s">
        <v>1509</v>
      </c>
      <c r="I133" s="39" t="s">
        <v>1532</v>
      </c>
    </row>
    <row r="134" spans="3:9" x14ac:dyDescent="0.3">
      <c r="C134" s="35">
        <v>24</v>
      </c>
      <c r="D134" s="35">
        <v>190031</v>
      </c>
      <c r="E134" s="36" t="s">
        <v>1510</v>
      </c>
      <c r="F134" s="37" t="s">
        <v>1511</v>
      </c>
      <c r="G134" s="36" t="s">
        <v>93</v>
      </c>
      <c r="H134" s="37" t="s">
        <v>1497</v>
      </c>
      <c r="I134" s="39" t="s">
        <v>1532</v>
      </c>
    </row>
    <row r="135" spans="3:9" x14ac:dyDescent="0.3">
      <c r="C135" s="35">
        <v>25</v>
      </c>
      <c r="D135" s="35">
        <v>220109</v>
      </c>
      <c r="E135" s="36" t="s">
        <v>1512</v>
      </c>
      <c r="F135" s="37" t="s">
        <v>1513</v>
      </c>
      <c r="G135" s="36" t="s">
        <v>93</v>
      </c>
      <c r="H135" s="37" t="s">
        <v>1514</v>
      </c>
      <c r="I135" s="39" t="s">
        <v>1532</v>
      </c>
    </row>
    <row r="136" spans="3:9" x14ac:dyDescent="0.3">
      <c r="C136" s="35">
        <v>26</v>
      </c>
      <c r="D136" s="35">
        <v>190177</v>
      </c>
      <c r="E136" s="36" t="s">
        <v>1515</v>
      </c>
      <c r="F136" s="37" t="s">
        <v>1516</v>
      </c>
      <c r="G136" s="36" t="s">
        <v>93</v>
      </c>
      <c r="H136" s="37" t="s">
        <v>1517</v>
      </c>
      <c r="I136" s="39" t="s">
        <v>1532</v>
      </c>
    </row>
    <row r="137" spans="3:9" x14ac:dyDescent="0.3">
      <c r="C137" s="35">
        <v>27</v>
      </c>
      <c r="D137" s="35">
        <v>130009</v>
      </c>
      <c r="E137" s="36" t="s">
        <v>1518</v>
      </c>
      <c r="F137" s="37" t="s">
        <v>1519</v>
      </c>
      <c r="G137" s="36" t="s">
        <v>93</v>
      </c>
      <c r="H137" s="37" t="s">
        <v>1520</v>
      </c>
      <c r="I137" s="39" t="s">
        <v>1532</v>
      </c>
    </row>
    <row r="138" spans="3:9" x14ac:dyDescent="0.3">
      <c r="C138" s="35">
        <v>28</v>
      </c>
      <c r="D138" s="35">
        <v>190038</v>
      </c>
      <c r="E138" s="36" t="s">
        <v>1521</v>
      </c>
      <c r="F138" s="37" t="s">
        <v>673</v>
      </c>
      <c r="G138" s="36" t="s">
        <v>93</v>
      </c>
      <c r="H138" s="37" t="s">
        <v>1522</v>
      </c>
      <c r="I138" s="39" t="s">
        <v>1532</v>
      </c>
    </row>
    <row r="139" spans="3:9" x14ac:dyDescent="0.3">
      <c r="C139" s="35">
        <v>29</v>
      </c>
      <c r="D139" s="35">
        <v>220021</v>
      </c>
      <c r="E139" s="36" t="s">
        <v>1523</v>
      </c>
      <c r="F139" s="37" t="s">
        <v>1524</v>
      </c>
      <c r="G139" s="36" t="s">
        <v>93</v>
      </c>
      <c r="H139" s="37" t="s">
        <v>1525</v>
      </c>
      <c r="I139" s="39" t="s">
        <v>1532</v>
      </c>
    </row>
    <row r="140" spans="3:9" x14ac:dyDescent="0.3">
      <c r="C140" s="35">
        <v>30</v>
      </c>
      <c r="D140" s="35">
        <v>190040</v>
      </c>
      <c r="E140" s="36" t="s">
        <v>1526</v>
      </c>
      <c r="F140" s="37" t="s">
        <v>1527</v>
      </c>
      <c r="G140" s="36" t="s">
        <v>93</v>
      </c>
      <c r="H140" s="37" t="s">
        <v>1528</v>
      </c>
      <c r="I140" s="39" t="s">
        <v>1532</v>
      </c>
    </row>
    <row r="141" spans="3:9" x14ac:dyDescent="0.3">
      <c r="C141" s="35">
        <v>31</v>
      </c>
      <c r="D141" s="35">
        <v>190042</v>
      </c>
      <c r="E141" s="36" t="s">
        <v>1529</v>
      </c>
      <c r="F141" s="37" t="s">
        <v>1530</v>
      </c>
      <c r="G141" s="36" t="s">
        <v>93</v>
      </c>
      <c r="H141" s="37" t="s">
        <v>1531</v>
      </c>
      <c r="I141" s="39" t="s">
        <v>1532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4.4" x14ac:dyDescent="0.3"/>
  <cols>
    <col min="1" max="2" width="8.88671875" customWidth="1"/>
    <col min="3" max="3" width="5.88671875" customWidth="1"/>
    <col min="4" max="4" width="32.33203125" bestFit="1" customWidth="1"/>
    <col min="5" max="5" width="5.5546875" customWidth="1"/>
    <col min="6" max="6" width="19.21875" bestFit="1" customWidth="1"/>
    <col min="7" max="7" width="16.33203125" customWidth="1"/>
    <col min="8" max="8" width="19.77734375" bestFit="1" customWidth="1"/>
    <col min="9" max="9" width="12.21875" bestFit="1" customWidth="1"/>
    <col min="10" max="10" width="11.109375" bestFit="1" customWidth="1"/>
    <col min="11" max="11" width="11.44140625" bestFit="1" customWidth="1"/>
    <col min="12" max="12" width="10.6640625" customWidth="1"/>
    <col min="13" max="13" width="15.88671875" customWidth="1"/>
    <col min="14" max="14" width="26.109375" bestFit="1" customWidth="1"/>
    <col min="15" max="15" width="25.21875" bestFit="1" customWidth="1"/>
    <col min="16" max="16" width="16.77734375" customWidth="1"/>
  </cols>
  <sheetData>
    <row r="1" spans="1:16" s="2" customForma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s="2" customForma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2" customForma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s="2" customForma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3">
      <c r="A6" s="3"/>
      <c r="B6" s="3"/>
      <c r="C6" s="82" t="s">
        <v>1533</v>
      </c>
      <c r="D6" s="82" t="s">
        <v>957</v>
      </c>
      <c r="E6" s="83" t="s">
        <v>5</v>
      </c>
      <c r="F6" s="82" t="s">
        <v>1534</v>
      </c>
      <c r="G6" s="82" t="s">
        <v>1535</v>
      </c>
      <c r="H6" s="81" t="s">
        <v>1536</v>
      </c>
      <c r="I6" s="82" t="s">
        <v>1537</v>
      </c>
      <c r="J6" s="86" t="s">
        <v>6</v>
      </c>
      <c r="K6" s="81" t="s">
        <v>7</v>
      </c>
      <c r="L6" s="81" t="s">
        <v>1538</v>
      </c>
      <c r="M6" s="81" t="s">
        <v>1539</v>
      </c>
      <c r="N6" s="81" t="s">
        <v>1540</v>
      </c>
      <c r="O6" s="81" t="s">
        <v>1541</v>
      </c>
      <c r="P6" s="81" t="s">
        <v>1542</v>
      </c>
    </row>
    <row r="7" spans="1:16" x14ac:dyDescent="0.3">
      <c r="A7" s="3"/>
      <c r="B7" s="3"/>
      <c r="C7" s="82"/>
      <c r="D7" s="82"/>
      <c r="E7" s="84"/>
      <c r="F7" s="82"/>
      <c r="G7" s="82"/>
      <c r="H7" s="81"/>
      <c r="I7" s="82"/>
      <c r="J7" s="87"/>
      <c r="K7" s="81"/>
      <c r="L7" s="81"/>
      <c r="M7" s="81"/>
      <c r="N7" s="81"/>
      <c r="O7" s="81"/>
      <c r="P7" s="81"/>
    </row>
    <row r="8" spans="1:16" x14ac:dyDescent="0.3">
      <c r="A8" s="3"/>
      <c r="B8" s="3"/>
      <c r="C8" s="82"/>
      <c r="D8" s="82"/>
      <c r="E8" s="85"/>
      <c r="F8" s="82"/>
      <c r="G8" s="82"/>
      <c r="H8" s="81"/>
      <c r="I8" s="82"/>
      <c r="J8" s="88"/>
      <c r="K8" s="81"/>
      <c r="L8" s="81"/>
      <c r="M8" s="81"/>
      <c r="N8" s="81"/>
      <c r="O8" s="81"/>
      <c r="P8" s="81"/>
    </row>
    <row r="9" spans="1:16" x14ac:dyDescent="0.3">
      <c r="A9" s="3"/>
      <c r="B9" s="3"/>
      <c r="C9" s="42">
        <v>1</v>
      </c>
      <c r="D9" s="42">
        <v>2</v>
      </c>
      <c r="E9" s="42">
        <v>3</v>
      </c>
      <c r="F9" s="42">
        <v>4</v>
      </c>
      <c r="G9" s="42">
        <v>5</v>
      </c>
      <c r="H9" s="42">
        <v>6</v>
      </c>
      <c r="I9" s="42">
        <v>7</v>
      </c>
      <c r="J9" s="42"/>
      <c r="K9" s="42">
        <v>8</v>
      </c>
      <c r="L9" s="42">
        <v>9</v>
      </c>
      <c r="M9" s="42">
        <v>10</v>
      </c>
      <c r="N9" s="42">
        <v>11</v>
      </c>
      <c r="O9" s="42">
        <v>12</v>
      </c>
      <c r="P9" s="42">
        <v>13</v>
      </c>
    </row>
    <row r="10" spans="1:16" x14ac:dyDescent="0.3">
      <c r="A10" s="3"/>
      <c r="B10" s="3"/>
      <c r="C10" s="7">
        <v>1</v>
      </c>
      <c r="D10" s="43" t="s">
        <v>1689</v>
      </c>
      <c r="E10" s="44" t="s">
        <v>26</v>
      </c>
      <c r="F10" s="45"/>
      <c r="G10" s="46" t="s">
        <v>1543</v>
      </c>
      <c r="H10" s="39" t="s">
        <v>1544</v>
      </c>
      <c r="I10" s="39" t="s">
        <v>1545</v>
      </c>
      <c r="J10" s="44" t="s">
        <v>80</v>
      </c>
      <c r="K10" s="46" t="s">
        <v>1546</v>
      </c>
      <c r="L10" s="46" t="s">
        <v>1547</v>
      </c>
      <c r="M10" s="47" t="s">
        <v>1548</v>
      </c>
      <c r="N10" s="48" t="s">
        <v>1549</v>
      </c>
      <c r="O10" s="49" t="s">
        <v>1550</v>
      </c>
      <c r="P10" s="50" t="s">
        <v>1551</v>
      </c>
    </row>
    <row r="11" spans="1:16" x14ac:dyDescent="0.3">
      <c r="A11" s="3"/>
      <c r="B11" s="3"/>
      <c r="C11" s="7">
        <v>2</v>
      </c>
      <c r="D11" s="43" t="s">
        <v>1552</v>
      </c>
      <c r="E11" s="44" t="s">
        <v>26</v>
      </c>
      <c r="F11" s="45"/>
      <c r="G11" s="46" t="s">
        <v>1553</v>
      </c>
      <c r="H11" s="39"/>
      <c r="I11" s="39"/>
      <c r="J11" s="44" t="s">
        <v>80</v>
      </c>
      <c r="K11" s="46" t="s">
        <v>1554</v>
      </c>
      <c r="L11" s="46" t="s">
        <v>1555</v>
      </c>
      <c r="M11" s="47" t="s">
        <v>1556</v>
      </c>
      <c r="N11" s="51" t="s">
        <v>1557</v>
      </c>
      <c r="O11" s="49" t="s">
        <v>1558</v>
      </c>
      <c r="P11" s="50" t="s">
        <v>1551</v>
      </c>
    </row>
    <row r="12" spans="1:16" x14ac:dyDescent="0.3">
      <c r="A12" s="3"/>
      <c r="B12" s="3"/>
      <c r="C12" s="7">
        <v>3</v>
      </c>
      <c r="D12" s="43" t="s">
        <v>1559</v>
      </c>
      <c r="E12" s="44" t="s">
        <v>26</v>
      </c>
      <c r="F12" s="45"/>
      <c r="G12" s="52" t="s">
        <v>1560</v>
      </c>
      <c r="H12" s="39"/>
      <c r="I12" s="39"/>
      <c r="J12" s="44" t="s">
        <v>80</v>
      </c>
      <c r="K12" s="46" t="s">
        <v>1561</v>
      </c>
      <c r="L12" s="46" t="s">
        <v>1555</v>
      </c>
      <c r="M12" s="47" t="s">
        <v>1556</v>
      </c>
      <c r="N12" s="51" t="s">
        <v>1557</v>
      </c>
      <c r="O12" s="49" t="s">
        <v>1562</v>
      </c>
      <c r="P12" s="50" t="s">
        <v>1551</v>
      </c>
    </row>
    <row r="13" spans="1:16" x14ac:dyDescent="0.3">
      <c r="A13" s="3"/>
      <c r="B13" s="3"/>
      <c r="C13" s="7">
        <v>4</v>
      </c>
      <c r="D13" s="43" t="s">
        <v>1563</v>
      </c>
      <c r="E13" s="44" t="s">
        <v>26</v>
      </c>
      <c r="F13" s="45"/>
      <c r="G13" s="52" t="s">
        <v>1564</v>
      </c>
      <c r="H13" s="39"/>
      <c r="I13" s="39"/>
      <c r="J13" s="44" t="s">
        <v>80</v>
      </c>
      <c r="K13" s="46" t="s">
        <v>1565</v>
      </c>
      <c r="L13" s="46" t="s">
        <v>1555</v>
      </c>
      <c r="M13" s="47" t="s">
        <v>1556</v>
      </c>
      <c r="N13" s="51" t="s">
        <v>1566</v>
      </c>
      <c r="O13" s="49" t="s">
        <v>1550</v>
      </c>
      <c r="P13" s="50" t="s">
        <v>1551</v>
      </c>
    </row>
    <row r="14" spans="1:16" x14ac:dyDescent="0.3">
      <c r="A14" s="3"/>
      <c r="B14" s="3"/>
      <c r="C14" s="7">
        <v>5</v>
      </c>
      <c r="D14" s="43" t="s">
        <v>1567</v>
      </c>
      <c r="E14" s="44" t="s">
        <v>26</v>
      </c>
      <c r="F14" s="45"/>
      <c r="G14" s="52" t="s">
        <v>1568</v>
      </c>
      <c r="H14" s="39"/>
      <c r="I14" s="39"/>
      <c r="J14" s="44" t="s">
        <v>80</v>
      </c>
      <c r="K14" s="46" t="s">
        <v>1569</v>
      </c>
      <c r="L14" s="46" t="s">
        <v>1570</v>
      </c>
      <c r="M14" s="47" t="s">
        <v>1571</v>
      </c>
      <c r="N14" s="51" t="s">
        <v>1572</v>
      </c>
      <c r="O14" s="49" t="s">
        <v>1573</v>
      </c>
      <c r="P14" s="50" t="s">
        <v>1551</v>
      </c>
    </row>
    <row r="15" spans="1:16" x14ac:dyDescent="0.3">
      <c r="A15" s="3"/>
      <c r="B15" s="3"/>
      <c r="C15" s="7">
        <v>6</v>
      </c>
      <c r="D15" s="43" t="s">
        <v>1574</v>
      </c>
      <c r="E15" s="44" t="s">
        <v>26</v>
      </c>
      <c r="F15" s="45"/>
      <c r="G15" s="53">
        <v>8046754657200010</v>
      </c>
      <c r="H15" s="39" t="s">
        <v>1544</v>
      </c>
      <c r="I15" s="39" t="s">
        <v>1545</v>
      </c>
      <c r="J15" s="44" t="s">
        <v>80</v>
      </c>
      <c r="K15" s="46" t="s">
        <v>1575</v>
      </c>
      <c r="L15" s="46" t="s">
        <v>1576</v>
      </c>
      <c r="M15" s="47" t="s">
        <v>1577</v>
      </c>
      <c r="N15" s="51" t="s">
        <v>1578</v>
      </c>
      <c r="O15" s="49" t="s">
        <v>1579</v>
      </c>
      <c r="P15" s="50" t="s">
        <v>1551</v>
      </c>
    </row>
    <row r="16" spans="1:16" x14ac:dyDescent="0.3">
      <c r="A16" s="3"/>
      <c r="B16" s="3"/>
      <c r="C16" s="7">
        <v>7</v>
      </c>
      <c r="D16" s="43" t="s">
        <v>1580</v>
      </c>
      <c r="E16" s="44" t="s">
        <v>26</v>
      </c>
      <c r="F16" s="45"/>
      <c r="G16" s="52" t="s">
        <v>1581</v>
      </c>
      <c r="H16" s="39"/>
      <c r="I16" s="39"/>
      <c r="J16" s="44" t="s">
        <v>340</v>
      </c>
      <c r="K16" s="46" t="s">
        <v>1582</v>
      </c>
      <c r="L16" s="46" t="s">
        <v>1576</v>
      </c>
      <c r="M16" s="47" t="s">
        <v>1577</v>
      </c>
      <c r="N16" s="51" t="s">
        <v>1583</v>
      </c>
      <c r="O16" s="49" t="s">
        <v>1584</v>
      </c>
      <c r="P16" s="50" t="s">
        <v>1551</v>
      </c>
    </row>
    <row r="17" spans="1:16" x14ac:dyDescent="0.3">
      <c r="A17" s="3"/>
      <c r="B17" s="3"/>
      <c r="C17" s="7">
        <v>8</v>
      </c>
      <c r="D17" s="43" t="s">
        <v>1690</v>
      </c>
      <c r="E17" s="44" t="s">
        <v>26</v>
      </c>
      <c r="F17" s="45"/>
      <c r="G17" s="54" t="s">
        <v>1585</v>
      </c>
      <c r="H17" s="39" t="s">
        <v>1544</v>
      </c>
      <c r="I17" s="39" t="s">
        <v>1545</v>
      </c>
      <c r="J17" s="44" t="s">
        <v>1586</v>
      </c>
      <c r="K17" s="46" t="s">
        <v>1587</v>
      </c>
      <c r="L17" s="46" t="s">
        <v>1547</v>
      </c>
      <c r="M17" s="47" t="s">
        <v>1548</v>
      </c>
      <c r="N17" s="51" t="s">
        <v>1557</v>
      </c>
      <c r="O17" s="49" t="s">
        <v>1588</v>
      </c>
      <c r="P17" s="50" t="s">
        <v>1551</v>
      </c>
    </row>
    <row r="18" spans="1:16" x14ac:dyDescent="0.3">
      <c r="A18" s="3"/>
      <c r="B18" s="3"/>
      <c r="C18" s="7">
        <v>9</v>
      </c>
      <c r="D18" s="43" t="s">
        <v>1589</v>
      </c>
      <c r="E18" s="44" t="s">
        <v>26</v>
      </c>
      <c r="F18" s="45"/>
      <c r="G18" s="52" t="s">
        <v>1590</v>
      </c>
      <c r="H18" s="39"/>
      <c r="I18" s="39"/>
      <c r="J18" s="44" t="s">
        <v>1591</v>
      </c>
      <c r="K18" s="46" t="s">
        <v>1592</v>
      </c>
      <c r="L18" s="46" t="s">
        <v>1593</v>
      </c>
      <c r="M18" s="47" t="s">
        <v>1594</v>
      </c>
      <c r="N18" s="51" t="s">
        <v>1595</v>
      </c>
      <c r="O18" s="49" t="s">
        <v>1596</v>
      </c>
      <c r="P18" s="50" t="s">
        <v>1551</v>
      </c>
    </row>
    <row r="19" spans="1:16" x14ac:dyDescent="0.3">
      <c r="A19" s="3"/>
      <c r="B19" s="3"/>
      <c r="C19" s="7">
        <v>10</v>
      </c>
      <c r="D19" s="43" t="s">
        <v>1597</v>
      </c>
      <c r="E19" s="44" t="s">
        <v>93</v>
      </c>
      <c r="F19" s="45"/>
      <c r="G19" s="52" t="s">
        <v>1598</v>
      </c>
      <c r="H19" s="39" t="s">
        <v>1544</v>
      </c>
      <c r="I19" s="39" t="s">
        <v>1545</v>
      </c>
      <c r="J19" s="44" t="s">
        <v>80</v>
      </c>
      <c r="K19" s="46" t="s">
        <v>1599</v>
      </c>
      <c r="L19" s="46" t="s">
        <v>1600</v>
      </c>
      <c r="M19" s="47" t="s">
        <v>1601</v>
      </c>
      <c r="N19" s="51" t="s">
        <v>1602</v>
      </c>
      <c r="O19" s="49" t="s">
        <v>1603</v>
      </c>
      <c r="P19" s="50" t="s">
        <v>1551</v>
      </c>
    </row>
    <row r="20" spans="1:16" x14ac:dyDescent="0.3">
      <c r="A20" s="3"/>
      <c r="B20" s="3"/>
      <c r="C20" s="7">
        <v>11</v>
      </c>
      <c r="D20" s="43" t="s">
        <v>1604</v>
      </c>
      <c r="E20" s="44" t="s">
        <v>26</v>
      </c>
      <c r="F20" s="45"/>
      <c r="G20" s="46" t="s">
        <v>1605</v>
      </c>
      <c r="H20" s="39"/>
      <c r="I20" s="39"/>
      <c r="J20" s="44" t="s">
        <v>80</v>
      </c>
      <c r="K20" s="46" t="s">
        <v>1606</v>
      </c>
      <c r="L20" s="46" t="s">
        <v>1607</v>
      </c>
      <c r="M20" s="47" t="s">
        <v>1608</v>
      </c>
      <c r="N20" s="51" t="s">
        <v>1557</v>
      </c>
      <c r="O20" s="49" t="s">
        <v>1562</v>
      </c>
      <c r="P20" s="50" t="s">
        <v>1609</v>
      </c>
    </row>
    <row r="21" spans="1:16" x14ac:dyDescent="0.3">
      <c r="A21" s="3"/>
      <c r="B21" s="3"/>
      <c r="C21" s="7">
        <v>12</v>
      </c>
      <c r="D21" s="43" t="s">
        <v>1610</v>
      </c>
      <c r="E21" s="44" t="s">
        <v>26</v>
      </c>
      <c r="F21" s="45"/>
      <c r="G21" s="46" t="s">
        <v>1611</v>
      </c>
      <c r="H21" s="39"/>
      <c r="I21" s="39"/>
      <c r="J21" s="44" t="s">
        <v>80</v>
      </c>
      <c r="K21" s="46" t="s">
        <v>1612</v>
      </c>
      <c r="L21" s="46" t="s">
        <v>1613</v>
      </c>
      <c r="M21" s="47" t="s">
        <v>1614</v>
      </c>
      <c r="N21" s="51" t="s">
        <v>1557</v>
      </c>
      <c r="O21" s="49" t="s">
        <v>1584</v>
      </c>
      <c r="P21" s="50" t="s">
        <v>1609</v>
      </c>
    </row>
    <row r="22" spans="1:16" x14ac:dyDescent="0.3">
      <c r="A22" s="3"/>
      <c r="B22" s="3"/>
      <c r="C22" s="7">
        <v>13</v>
      </c>
      <c r="D22" s="43" t="s">
        <v>1615</v>
      </c>
      <c r="E22" s="44" t="s">
        <v>26</v>
      </c>
      <c r="F22" s="45"/>
      <c r="G22" s="46" t="s">
        <v>1616</v>
      </c>
      <c r="H22" s="39"/>
      <c r="I22" s="39"/>
      <c r="J22" s="44" t="s">
        <v>80</v>
      </c>
      <c r="K22" s="46" t="s">
        <v>1617</v>
      </c>
      <c r="L22" s="46" t="s">
        <v>1618</v>
      </c>
      <c r="M22" s="47" t="s">
        <v>1619</v>
      </c>
      <c r="N22" s="51" t="s">
        <v>1557</v>
      </c>
      <c r="O22" s="49" t="s">
        <v>1620</v>
      </c>
      <c r="P22" s="50" t="s">
        <v>1609</v>
      </c>
    </row>
    <row r="23" spans="1:16" x14ac:dyDescent="0.3">
      <c r="A23" s="3"/>
      <c r="B23" s="3"/>
      <c r="C23" s="7">
        <v>14</v>
      </c>
      <c r="D23" s="43" t="s">
        <v>1621</v>
      </c>
      <c r="E23" s="44" t="s">
        <v>26</v>
      </c>
      <c r="F23" s="45" t="s">
        <v>1622</v>
      </c>
      <c r="G23" s="55" t="s">
        <v>1623</v>
      </c>
      <c r="H23" s="39"/>
      <c r="I23" s="39"/>
      <c r="J23" s="44" t="s">
        <v>80</v>
      </c>
      <c r="K23" s="46" t="s">
        <v>1624</v>
      </c>
      <c r="L23" s="46" t="s">
        <v>1547</v>
      </c>
      <c r="M23" s="47" t="s">
        <v>1548</v>
      </c>
      <c r="N23" s="51" t="s">
        <v>1625</v>
      </c>
      <c r="O23" s="49" t="s">
        <v>1550</v>
      </c>
      <c r="P23" s="56" t="s">
        <v>1626</v>
      </c>
    </row>
    <row r="24" spans="1:16" x14ac:dyDescent="0.3">
      <c r="A24" s="3"/>
      <c r="B24" s="3"/>
      <c r="C24" s="7">
        <v>15</v>
      </c>
      <c r="D24" s="43" t="s">
        <v>1627</v>
      </c>
      <c r="E24" s="44" t="s">
        <v>93</v>
      </c>
      <c r="F24" s="45"/>
      <c r="G24" s="57" t="s">
        <v>1628</v>
      </c>
      <c r="H24" s="39"/>
      <c r="I24" s="39"/>
      <c r="J24" s="44" t="s">
        <v>1629</v>
      </c>
      <c r="K24" s="46" t="s">
        <v>1630</v>
      </c>
      <c r="L24" s="46" t="s">
        <v>1613</v>
      </c>
      <c r="M24" s="47" t="s">
        <v>1614</v>
      </c>
      <c r="N24" s="51" t="s">
        <v>1625</v>
      </c>
      <c r="O24" s="49" t="s">
        <v>1631</v>
      </c>
      <c r="P24" s="50" t="s">
        <v>1551</v>
      </c>
    </row>
    <row r="25" spans="1:16" x14ac:dyDescent="0.3">
      <c r="A25" s="3"/>
      <c r="B25" s="3"/>
      <c r="C25" s="7">
        <v>16</v>
      </c>
      <c r="D25" s="43" t="s">
        <v>1691</v>
      </c>
      <c r="E25" s="44" t="s">
        <v>93</v>
      </c>
      <c r="F25" s="45"/>
      <c r="G25" s="46" t="s">
        <v>1632</v>
      </c>
      <c r="H25" s="39"/>
      <c r="I25" s="39"/>
      <c r="J25" s="44" t="s">
        <v>80</v>
      </c>
      <c r="K25" s="46" t="s">
        <v>1633</v>
      </c>
      <c r="L25" s="46" t="s">
        <v>1547</v>
      </c>
      <c r="M25" s="47" t="s">
        <v>1548</v>
      </c>
      <c r="N25" s="51" t="s">
        <v>1557</v>
      </c>
      <c r="O25" s="49" t="s">
        <v>1634</v>
      </c>
      <c r="P25" s="50" t="s">
        <v>1551</v>
      </c>
    </row>
    <row r="26" spans="1:16" x14ac:dyDescent="0.3">
      <c r="A26" s="3"/>
      <c r="B26" s="3"/>
      <c r="C26" s="7">
        <v>17</v>
      </c>
      <c r="D26" s="43" t="s">
        <v>1635</v>
      </c>
      <c r="E26" s="44" t="s">
        <v>93</v>
      </c>
      <c r="F26" s="45"/>
      <c r="G26" s="46" t="s">
        <v>1636</v>
      </c>
      <c r="H26" s="39"/>
      <c r="I26" s="39"/>
      <c r="J26" s="44" t="s">
        <v>340</v>
      </c>
      <c r="K26" s="46" t="s">
        <v>1637</v>
      </c>
      <c r="L26" s="46" t="s">
        <v>1638</v>
      </c>
      <c r="M26" s="47" t="s">
        <v>1639</v>
      </c>
      <c r="N26" s="51" t="s">
        <v>1557</v>
      </c>
      <c r="O26" s="49" t="s">
        <v>1640</v>
      </c>
      <c r="P26" s="50" t="s">
        <v>1551</v>
      </c>
    </row>
    <row r="27" spans="1:16" x14ac:dyDescent="0.3">
      <c r="A27" s="3"/>
      <c r="B27" s="3"/>
      <c r="C27" s="7">
        <v>18</v>
      </c>
      <c r="D27" s="58" t="s">
        <v>1641</v>
      </c>
      <c r="E27" s="44" t="s">
        <v>26</v>
      </c>
      <c r="F27" s="45"/>
      <c r="G27" s="55"/>
      <c r="H27" s="39"/>
      <c r="I27" s="39"/>
      <c r="J27" s="44" t="s">
        <v>80</v>
      </c>
      <c r="K27" s="46" t="s">
        <v>1642</v>
      </c>
      <c r="L27" s="46" t="s">
        <v>1643</v>
      </c>
      <c r="M27" s="47" t="s">
        <v>1644</v>
      </c>
      <c r="N27" s="51" t="s">
        <v>1557</v>
      </c>
      <c r="O27" s="49" t="s">
        <v>1645</v>
      </c>
      <c r="P27" s="50" t="s">
        <v>1609</v>
      </c>
    </row>
    <row r="28" spans="1:16" x14ac:dyDescent="0.3">
      <c r="C28" s="7">
        <v>19</v>
      </c>
      <c r="D28" s="59" t="s">
        <v>1646</v>
      </c>
      <c r="E28" s="44" t="s">
        <v>26</v>
      </c>
      <c r="F28" s="45"/>
      <c r="G28" s="46" t="s">
        <v>1647</v>
      </c>
      <c r="H28" s="39"/>
      <c r="I28" s="39"/>
      <c r="J28" s="44" t="s">
        <v>80</v>
      </c>
      <c r="K28" s="46" t="s">
        <v>1648</v>
      </c>
      <c r="L28" s="46" t="s">
        <v>1649</v>
      </c>
      <c r="M28" s="47" t="s">
        <v>1650</v>
      </c>
      <c r="N28" s="51" t="s">
        <v>1557</v>
      </c>
      <c r="O28" s="49" t="s">
        <v>1558</v>
      </c>
      <c r="P28" s="50" t="s">
        <v>1609</v>
      </c>
    </row>
    <row r="29" spans="1:16" x14ac:dyDescent="0.3">
      <c r="C29" s="7">
        <v>20</v>
      </c>
      <c r="D29" s="59" t="s">
        <v>1651</v>
      </c>
      <c r="E29" s="44" t="s">
        <v>26</v>
      </c>
      <c r="F29" s="45"/>
      <c r="G29" s="55"/>
      <c r="H29" s="39"/>
      <c r="I29" s="39"/>
      <c r="J29" s="44" t="s">
        <v>80</v>
      </c>
      <c r="K29" s="46" t="s">
        <v>1652</v>
      </c>
      <c r="L29" s="46" t="s">
        <v>1643</v>
      </c>
      <c r="M29" s="47" t="s">
        <v>1644</v>
      </c>
      <c r="N29" s="51" t="s">
        <v>1557</v>
      </c>
      <c r="O29" s="49" t="s">
        <v>1620</v>
      </c>
      <c r="P29" s="50" t="s">
        <v>1609</v>
      </c>
    </row>
    <row r="30" spans="1:16" x14ac:dyDescent="0.3">
      <c r="C30" s="7">
        <v>21</v>
      </c>
      <c r="D30" s="59" t="s">
        <v>1653</v>
      </c>
      <c r="E30" s="44" t="s">
        <v>26</v>
      </c>
      <c r="F30" s="45"/>
      <c r="G30" s="46" t="s">
        <v>1654</v>
      </c>
      <c r="H30" s="56"/>
      <c r="I30" s="56"/>
      <c r="J30" s="44" t="s">
        <v>80</v>
      </c>
      <c r="K30" s="46" t="s">
        <v>1655</v>
      </c>
      <c r="L30" s="46" t="s">
        <v>1649</v>
      </c>
      <c r="M30" s="47" t="s">
        <v>1650</v>
      </c>
      <c r="N30" s="51" t="s">
        <v>1557</v>
      </c>
      <c r="O30" s="49" t="s">
        <v>1634</v>
      </c>
      <c r="P30" s="50" t="s">
        <v>1609</v>
      </c>
    </row>
    <row r="31" spans="1:16" x14ac:dyDescent="0.3">
      <c r="C31" s="7">
        <v>22</v>
      </c>
      <c r="D31" s="59" t="s">
        <v>1693</v>
      </c>
      <c r="E31" s="44" t="s">
        <v>26</v>
      </c>
      <c r="F31" s="56"/>
      <c r="G31" s="55" t="s">
        <v>1692</v>
      </c>
      <c r="H31" s="56"/>
      <c r="I31" s="56"/>
      <c r="J31" s="44" t="s">
        <v>80</v>
      </c>
      <c r="K31" s="46" t="s">
        <v>1656</v>
      </c>
      <c r="L31" s="46" t="s">
        <v>1649</v>
      </c>
      <c r="M31" s="47" t="s">
        <v>1650</v>
      </c>
      <c r="N31" s="51" t="s">
        <v>1557</v>
      </c>
      <c r="O31" s="49" t="s">
        <v>1562</v>
      </c>
      <c r="P31" s="50" t="s">
        <v>1609</v>
      </c>
    </row>
    <row r="32" spans="1:16" x14ac:dyDescent="0.3">
      <c r="C32" s="7">
        <v>23</v>
      </c>
      <c r="D32" s="59" t="s">
        <v>1657</v>
      </c>
      <c r="E32" s="44" t="s">
        <v>26</v>
      </c>
      <c r="F32" s="56"/>
      <c r="G32" s="55"/>
      <c r="H32" s="56"/>
      <c r="I32" s="56"/>
      <c r="J32" s="44" t="s">
        <v>80</v>
      </c>
      <c r="K32" s="46" t="s">
        <v>1658</v>
      </c>
      <c r="L32" s="46" t="s">
        <v>1659</v>
      </c>
      <c r="M32" s="60" t="s">
        <v>1660</v>
      </c>
      <c r="N32" s="51" t="s">
        <v>1557</v>
      </c>
      <c r="O32" s="49" t="s">
        <v>1661</v>
      </c>
      <c r="P32" s="50" t="s">
        <v>1609</v>
      </c>
    </row>
    <row r="33" spans="3:16" x14ac:dyDescent="0.3">
      <c r="C33" s="7">
        <v>24</v>
      </c>
      <c r="D33" s="59" t="s">
        <v>1662</v>
      </c>
      <c r="E33" s="44" t="s">
        <v>26</v>
      </c>
      <c r="F33" s="56"/>
      <c r="G33" s="55"/>
      <c r="H33" s="56"/>
      <c r="I33" s="56"/>
      <c r="J33" s="44" t="s">
        <v>1663</v>
      </c>
      <c r="K33" s="46" t="s">
        <v>1664</v>
      </c>
      <c r="L33" s="46" t="s">
        <v>1659</v>
      </c>
      <c r="M33" s="60" t="s">
        <v>1660</v>
      </c>
      <c r="N33" s="51" t="s">
        <v>1557</v>
      </c>
      <c r="O33" s="49" t="s">
        <v>1634</v>
      </c>
      <c r="P33" s="50" t="s">
        <v>1609</v>
      </c>
    </row>
    <row r="34" spans="3:16" x14ac:dyDescent="0.3">
      <c r="C34" s="7">
        <v>25</v>
      </c>
      <c r="D34" s="59" t="s">
        <v>1665</v>
      </c>
      <c r="E34" s="44" t="s">
        <v>93</v>
      </c>
      <c r="F34" s="56"/>
      <c r="G34" s="46" t="s">
        <v>1666</v>
      </c>
      <c r="H34" s="56"/>
      <c r="I34" s="56"/>
      <c r="J34" s="44" t="s">
        <v>80</v>
      </c>
      <c r="K34" s="46" t="s">
        <v>1667</v>
      </c>
      <c r="L34" s="46" t="s">
        <v>1668</v>
      </c>
      <c r="M34" s="60" t="s">
        <v>1660</v>
      </c>
      <c r="N34" s="51" t="s">
        <v>1669</v>
      </c>
      <c r="O34" s="49" t="s">
        <v>1620</v>
      </c>
      <c r="P34" s="56" t="s">
        <v>1551</v>
      </c>
    </row>
    <row r="35" spans="3:16" x14ac:dyDescent="0.3">
      <c r="C35" s="7">
        <v>26</v>
      </c>
      <c r="D35" s="59" t="s">
        <v>1670</v>
      </c>
      <c r="E35" s="44" t="s">
        <v>26</v>
      </c>
      <c r="F35" s="56"/>
      <c r="G35" s="46" t="s">
        <v>1671</v>
      </c>
      <c r="H35" s="56"/>
      <c r="I35" s="56"/>
      <c r="J35" s="44" t="s">
        <v>80</v>
      </c>
      <c r="K35" s="46" t="s">
        <v>1672</v>
      </c>
      <c r="L35" s="46" t="s">
        <v>1673</v>
      </c>
      <c r="M35" s="60" t="s">
        <v>1674</v>
      </c>
      <c r="N35" s="51" t="s">
        <v>1557</v>
      </c>
      <c r="O35" s="49" t="s">
        <v>1562</v>
      </c>
      <c r="P35" s="56" t="s">
        <v>1609</v>
      </c>
    </row>
    <row r="36" spans="3:16" x14ac:dyDescent="0.3">
      <c r="C36" s="7">
        <v>27</v>
      </c>
      <c r="D36" s="59" t="s">
        <v>1675</v>
      </c>
      <c r="E36" s="44" t="s">
        <v>26</v>
      </c>
      <c r="F36" s="56"/>
      <c r="G36" s="55" t="s">
        <v>1676</v>
      </c>
      <c r="H36" s="56"/>
      <c r="I36" s="56"/>
      <c r="J36" s="44" t="s">
        <v>80</v>
      </c>
      <c r="K36" s="46" t="s">
        <v>1677</v>
      </c>
      <c r="L36" s="46" t="s">
        <v>1678</v>
      </c>
      <c r="M36" s="60" t="s">
        <v>1679</v>
      </c>
      <c r="N36" s="51" t="s">
        <v>1557</v>
      </c>
      <c r="O36" s="49" t="s">
        <v>1550</v>
      </c>
      <c r="P36" s="56" t="s">
        <v>1609</v>
      </c>
    </row>
    <row r="37" spans="3:16" x14ac:dyDescent="0.3">
      <c r="C37" s="7">
        <v>28</v>
      </c>
      <c r="D37" s="59" t="s">
        <v>1680</v>
      </c>
      <c r="E37" s="61" t="s">
        <v>93</v>
      </c>
      <c r="F37" s="62" t="s">
        <v>1681</v>
      </c>
      <c r="G37" s="63">
        <v>3941755657300060</v>
      </c>
      <c r="H37" s="56"/>
      <c r="I37" s="56"/>
      <c r="J37" s="44" t="s">
        <v>80</v>
      </c>
      <c r="K37" s="64" t="s">
        <v>1682</v>
      </c>
      <c r="L37" s="46" t="s">
        <v>1547</v>
      </c>
      <c r="M37" s="47" t="s">
        <v>1548</v>
      </c>
      <c r="N37" s="65" t="s">
        <v>1683</v>
      </c>
      <c r="O37" s="56" t="s">
        <v>1684</v>
      </c>
      <c r="P37" s="56" t="s">
        <v>1626</v>
      </c>
    </row>
    <row r="38" spans="3:16" x14ac:dyDescent="0.3">
      <c r="C38" s="7">
        <v>29</v>
      </c>
      <c r="D38" s="59" t="s">
        <v>1685</v>
      </c>
      <c r="E38" s="61" t="s">
        <v>26</v>
      </c>
      <c r="F38" s="66"/>
      <c r="G38" s="66"/>
      <c r="H38" s="66"/>
      <c r="I38" s="66"/>
      <c r="J38" s="44" t="s">
        <v>1686</v>
      </c>
      <c r="K38" s="67">
        <v>37218</v>
      </c>
      <c r="L38" s="67">
        <v>45117</v>
      </c>
      <c r="M38" s="44" t="s">
        <v>1687</v>
      </c>
      <c r="N38" s="68" t="s">
        <v>1688</v>
      </c>
      <c r="O38" s="69" t="s">
        <v>1562</v>
      </c>
      <c r="P38" s="68" t="s">
        <v>1609</v>
      </c>
    </row>
  </sheetData>
  <mergeCells count="14">
    <mergeCell ref="O6:O8"/>
    <mergeCell ref="P6:P8"/>
    <mergeCell ref="I6:I8"/>
    <mergeCell ref="J6:J8"/>
    <mergeCell ref="K6:K8"/>
    <mergeCell ref="L6:L8"/>
    <mergeCell ref="M6:M8"/>
    <mergeCell ref="N6:N8"/>
    <mergeCell ref="H6:H8"/>
    <mergeCell ref="C6:C8"/>
    <mergeCell ref="D6:D8"/>
    <mergeCell ref="E6:E8"/>
    <mergeCell ref="F6:F8"/>
    <mergeCell ref="G6:G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RowHeight="14.4" x14ac:dyDescent="0.3"/>
  <cols>
    <col min="2" max="2" width="6.6640625" customWidth="1"/>
    <col min="3" max="3" width="15.44140625" customWidth="1"/>
    <col min="4" max="4" width="32.21875" customWidth="1"/>
    <col min="5" max="5" width="4.33203125" customWidth="1"/>
    <col min="6" max="9" width="6.44140625" customWidth="1"/>
    <col min="11" max="13" width="7.44140625" customWidth="1"/>
    <col min="14" max="14" width="7" customWidth="1"/>
    <col min="15" max="15" width="8" customWidth="1"/>
  </cols>
  <sheetData>
    <row r="1" spans="1:16" x14ac:dyDescent="0.3">
      <c r="A1" s="1"/>
      <c r="B1" s="89" t="s">
        <v>1707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x14ac:dyDescent="0.3">
      <c r="A2" s="1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22.8" customHeight="1" x14ac:dyDescent="0.3">
      <c r="A3" s="1"/>
      <c r="B3" s="93" t="s">
        <v>0</v>
      </c>
      <c r="C3" s="92" t="s">
        <v>2</v>
      </c>
      <c r="D3" s="92" t="s">
        <v>1694</v>
      </c>
      <c r="E3" s="92" t="s">
        <v>5</v>
      </c>
      <c r="F3" s="91" t="s">
        <v>1695</v>
      </c>
      <c r="G3" s="91"/>
      <c r="H3" s="91"/>
      <c r="I3" s="91"/>
      <c r="J3" s="91"/>
      <c r="K3" s="91"/>
      <c r="L3" s="91"/>
      <c r="M3" s="91"/>
      <c r="N3" s="91"/>
      <c r="O3" s="91"/>
      <c r="P3" s="94" t="s">
        <v>1706</v>
      </c>
    </row>
    <row r="4" spans="1:16" ht="22.8" customHeight="1" x14ac:dyDescent="0.3">
      <c r="B4" s="93"/>
      <c r="C4" s="92"/>
      <c r="D4" s="92"/>
      <c r="E4" s="92"/>
      <c r="F4" s="72" t="s">
        <v>1696</v>
      </c>
      <c r="G4" s="72" t="s">
        <v>1697</v>
      </c>
      <c r="H4" s="72" t="s">
        <v>1698</v>
      </c>
      <c r="I4" s="72" t="s">
        <v>1699</v>
      </c>
      <c r="J4" s="73" t="s">
        <v>1705</v>
      </c>
      <c r="K4" s="75" t="s">
        <v>1700</v>
      </c>
      <c r="L4" s="76" t="s">
        <v>1701</v>
      </c>
      <c r="M4" s="77" t="s">
        <v>1702</v>
      </c>
      <c r="N4" s="74" t="s">
        <v>1703</v>
      </c>
      <c r="O4" s="39" t="s">
        <v>1704</v>
      </c>
      <c r="P4" s="94"/>
    </row>
    <row r="5" spans="1:16" x14ac:dyDescent="0.3">
      <c r="B5" s="39">
        <v>1</v>
      </c>
      <c r="C5" s="39">
        <v>123456789</v>
      </c>
      <c r="D5" s="48" t="s">
        <v>1720</v>
      </c>
      <c r="E5" s="39" t="s">
        <v>26</v>
      </c>
      <c r="F5" s="71">
        <v>78</v>
      </c>
      <c r="G5" s="71">
        <v>75</v>
      </c>
      <c r="H5" s="71">
        <v>79</v>
      </c>
      <c r="I5" s="71">
        <v>77</v>
      </c>
      <c r="J5" s="71">
        <f>AVERAGE(F5:I5)</f>
        <v>77.25</v>
      </c>
      <c r="K5" s="71">
        <v>78</v>
      </c>
      <c r="L5" s="71">
        <v>77</v>
      </c>
      <c r="M5" s="71">
        <v>82</v>
      </c>
      <c r="N5" s="71">
        <f>SUM(K5:M5)</f>
        <v>237</v>
      </c>
      <c r="O5" s="71">
        <f>AVERAGE(K5:M5)</f>
        <v>79</v>
      </c>
      <c r="P5" s="71">
        <f>(J5+N5)/4</f>
        <v>78.5625</v>
      </c>
    </row>
    <row r="6" spans="1:16" x14ac:dyDescent="0.3">
      <c r="B6" s="39">
        <v>2</v>
      </c>
      <c r="C6" s="39"/>
      <c r="D6" s="48"/>
      <c r="E6" s="39"/>
      <c r="F6" s="71"/>
      <c r="G6" s="71"/>
      <c r="H6" s="71"/>
      <c r="I6" s="71"/>
      <c r="J6" s="71" t="e">
        <f t="shared" ref="J6:J40" si="0">AVERAGE(F6:I6)</f>
        <v>#DIV/0!</v>
      </c>
      <c r="K6" s="71"/>
      <c r="L6" s="71"/>
      <c r="M6" s="71"/>
      <c r="N6" s="71"/>
      <c r="O6" s="71" t="e">
        <f t="shared" ref="O6:O40" si="1">AVERAGE(K6:M6)</f>
        <v>#DIV/0!</v>
      </c>
      <c r="P6" s="71" t="e">
        <f t="shared" ref="P6:P40" si="2">(J6+N6)/4</f>
        <v>#DIV/0!</v>
      </c>
    </row>
    <row r="7" spans="1:16" x14ac:dyDescent="0.3">
      <c r="B7" s="39">
        <v>3</v>
      </c>
      <c r="C7" s="39"/>
      <c r="D7" s="48"/>
      <c r="E7" s="39"/>
      <c r="F7" s="71"/>
      <c r="G7" s="71"/>
      <c r="H7" s="71"/>
      <c r="I7" s="71"/>
      <c r="J7" s="71" t="e">
        <f t="shared" si="0"/>
        <v>#DIV/0!</v>
      </c>
      <c r="K7" s="71"/>
      <c r="L7" s="71"/>
      <c r="M7" s="71"/>
      <c r="N7" s="71"/>
      <c r="O7" s="71" t="e">
        <f t="shared" si="1"/>
        <v>#DIV/0!</v>
      </c>
      <c r="P7" s="71" t="e">
        <f t="shared" si="2"/>
        <v>#DIV/0!</v>
      </c>
    </row>
    <row r="8" spans="1:16" x14ac:dyDescent="0.3">
      <c r="B8" s="39">
        <v>4</v>
      </c>
      <c r="C8" s="39"/>
      <c r="D8" s="48"/>
      <c r="E8" s="39"/>
      <c r="F8" s="71"/>
      <c r="G8" s="71"/>
      <c r="H8" s="71"/>
      <c r="I8" s="71"/>
      <c r="J8" s="71" t="e">
        <f t="shared" si="0"/>
        <v>#DIV/0!</v>
      </c>
      <c r="K8" s="71"/>
      <c r="L8" s="71"/>
      <c r="M8" s="71"/>
      <c r="N8" s="71"/>
      <c r="O8" s="71" t="e">
        <f t="shared" si="1"/>
        <v>#DIV/0!</v>
      </c>
      <c r="P8" s="71" t="e">
        <f t="shared" si="2"/>
        <v>#DIV/0!</v>
      </c>
    </row>
    <row r="9" spans="1:16" x14ac:dyDescent="0.3">
      <c r="B9" s="39">
        <v>5</v>
      </c>
      <c r="C9" s="39"/>
      <c r="D9" s="48"/>
      <c r="E9" s="39"/>
      <c r="F9" s="71"/>
      <c r="G9" s="71"/>
      <c r="H9" s="71"/>
      <c r="I9" s="71"/>
      <c r="J9" s="71" t="e">
        <f t="shared" si="0"/>
        <v>#DIV/0!</v>
      </c>
      <c r="K9" s="71"/>
      <c r="L9" s="71"/>
      <c r="M9" s="71"/>
      <c r="N9" s="71"/>
      <c r="O9" s="71" t="e">
        <f t="shared" si="1"/>
        <v>#DIV/0!</v>
      </c>
      <c r="P9" s="71" t="e">
        <f t="shared" si="2"/>
        <v>#DIV/0!</v>
      </c>
    </row>
    <row r="10" spans="1:16" x14ac:dyDescent="0.3">
      <c r="B10" s="39">
        <v>6</v>
      </c>
      <c r="C10" s="39"/>
      <c r="D10" s="48"/>
      <c r="E10" s="39"/>
      <c r="F10" s="71"/>
      <c r="G10" s="71"/>
      <c r="H10" s="71"/>
      <c r="I10" s="71"/>
      <c r="J10" s="71" t="e">
        <f t="shared" si="0"/>
        <v>#DIV/0!</v>
      </c>
      <c r="K10" s="71"/>
      <c r="L10" s="71"/>
      <c r="M10" s="71"/>
      <c r="N10" s="71"/>
      <c r="O10" s="71" t="e">
        <f t="shared" si="1"/>
        <v>#DIV/0!</v>
      </c>
      <c r="P10" s="71" t="e">
        <f t="shared" si="2"/>
        <v>#DIV/0!</v>
      </c>
    </row>
    <row r="11" spans="1:16" x14ac:dyDescent="0.3">
      <c r="B11" s="39">
        <v>7</v>
      </c>
      <c r="C11" s="39"/>
      <c r="D11" s="48"/>
      <c r="E11" s="39"/>
      <c r="F11" s="71"/>
      <c r="G11" s="71"/>
      <c r="H11" s="71"/>
      <c r="I11" s="71"/>
      <c r="J11" s="71" t="e">
        <f t="shared" si="0"/>
        <v>#DIV/0!</v>
      </c>
      <c r="K11" s="71"/>
      <c r="L11" s="71"/>
      <c r="M11" s="71"/>
      <c r="N11" s="71"/>
      <c r="O11" s="71" t="e">
        <f t="shared" si="1"/>
        <v>#DIV/0!</v>
      </c>
      <c r="P11" s="71" t="e">
        <f t="shared" si="2"/>
        <v>#DIV/0!</v>
      </c>
    </row>
    <row r="12" spans="1:16" x14ac:dyDescent="0.3">
      <c r="B12" s="39">
        <v>8</v>
      </c>
      <c r="C12" s="39"/>
      <c r="D12" s="48"/>
      <c r="E12" s="39"/>
      <c r="F12" s="71"/>
      <c r="G12" s="71"/>
      <c r="H12" s="71"/>
      <c r="I12" s="71"/>
      <c r="J12" s="71" t="e">
        <f t="shared" si="0"/>
        <v>#DIV/0!</v>
      </c>
      <c r="K12" s="71"/>
      <c r="L12" s="71"/>
      <c r="M12" s="71"/>
      <c r="N12" s="71"/>
      <c r="O12" s="71" t="e">
        <f t="shared" si="1"/>
        <v>#DIV/0!</v>
      </c>
      <c r="P12" s="71" t="e">
        <f t="shared" si="2"/>
        <v>#DIV/0!</v>
      </c>
    </row>
    <row r="13" spans="1:16" x14ac:dyDescent="0.3">
      <c r="B13" s="39">
        <v>9</v>
      </c>
      <c r="C13" s="39"/>
      <c r="D13" s="48"/>
      <c r="E13" s="39"/>
      <c r="F13" s="71"/>
      <c r="G13" s="71"/>
      <c r="H13" s="71"/>
      <c r="I13" s="71"/>
      <c r="J13" s="71" t="e">
        <f t="shared" si="0"/>
        <v>#DIV/0!</v>
      </c>
      <c r="K13" s="71"/>
      <c r="L13" s="71"/>
      <c r="M13" s="71"/>
      <c r="N13" s="71"/>
      <c r="O13" s="71" t="e">
        <f t="shared" si="1"/>
        <v>#DIV/0!</v>
      </c>
      <c r="P13" s="71" t="e">
        <f t="shared" si="2"/>
        <v>#DIV/0!</v>
      </c>
    </row>
    <row r="14" spans="1:16" x14ac:dyDescent="0.3">
      <c r="B14" s="39">
        <v>10</v>
      </c>
      <c r="C14" s="39"/>
      <c r="D14" s="48"/>
      <c r="E14" s="39"/>
      <c r="F14" s="71"/>
      <c r="G14" s="71"/>
      <c r="H14" s="71"/>
      <c r="I14" s="71"/>
      <c r="J14" s="71" t="e">
        <f t="shared" si="0"/>
        <v>#DIV/0!</v>
      </c>
      <c r="K14" s="71"/>
      <c r="L14" s="71"/>
      <c r="M14" s="71"/>
      <c r="N14" s="71"/>
      <c r="O14" s="71" t="e">
        <f t="shared" si="1"/>
        <v>#DIV/0!</v>
      </c>
      <c r="P14" s="71" t="e">
        <f t="shared" si="2"/>
        <v>#DIV/0!</v>
      </c>
    </row>
    <row r="15" spans="1:16" x14ac:dyDescent="0.3">
      <c r="B15" s="39">
        <v>11</v>
      </c>
      <c r="C15" s="39"/>
      <c r="D15" s="48"/>
      <c r="E15" s="39"/>
      <c r="F15" s="71"/>
      <c r="G15" s="71"/>
      <c r="H15" s="71"/>
      <c r="I15" s="71"/>
      <c r="J15" s="71" t="e">
        <f t="shared" si="0"/>
        <v>#DIV/0!</v>
      </c>
      <c r="K15" s="71"/>
      <c r="L15" s="71"/>
      <c r="M15" s="71"/>
      <c r="N15" s="71"/>
      <c r="O15" s="71" t="e">
        <f t="shared" si="1"/>
        <v>#DIV/0!</v>
      </c>
      <c r="P15" s="71" t="e">
        <f t="shared" si="2"/>
        <v>#DIV/0!</v>
      </c>
    </row>
    <row r="16" spans="1:16" x14ac:dyDescent="0.3">
      <c r="B16" s="39">
        <v>12</v>
      </c>
      <c r="C16" s="39"/>
      <c r="D16" s="48"/>
      <c r="E16" s="39"/>
      <c r="F16" s="71"/>
      <c r="G16" s="71"/>
      <c r="H16" s="71"/>
      <c r="I16" s="71"/>
      <c r="J16" s="71" t="e">
        <f t="shared" si="0"/>
        <v>#DIV/0!</v>
      </c>
      <c r="K16" s="71"/>
      <c r="L16" s="71"/>
      <c r="M16" s="71"/>
      <c r="N16" s="71"/>
      <c r="O16" s="71" t="e">
        <f t="shared" si="1"/>
        <v>#DIV/0!</v>
      </c>
      <c r="P16" s="71" t="e">
        <f t="shared" si="2"/>
        <v>#DIV/0!</v>
      </c>
    </row>
    <row r="17" spans="2:16" x14ac:dyDescent="0.3">
      <c r="B17" s="39">
        <v>13</v>
      </c>
      <c r="C17" s="39"/>
      <c r="D17" s="48"/>
      <c r="E17" s="39"/>
      <c r="F17" s="71"/>
      <c r="G17" s="71"/>
      <c r="H17" s="71"/>
      <c r="I17" s="71"/>
      <c r="J17" s="71" t="e">
        <f t="shared" si="0"/>
        <v>#DIV/0!</v>
      </c>
      <c r="K17" s="71"/>
      <c r="L17" s="71"/>
      <c r="M17" s="71"/>
      <c r="N17" s="71"/>
      <c r="O17" s="71" t="e">
        <f t="shared" si="1"/>
        <v>#DIV/0!</v>
      </c>
      <c r="P17" s="71" t="e">
        <f t="shared" si="2"/>
        <v>#DIV/0!</v>
      </c>
    </row>
    <row r="18" spans="2:16" x14ac:dyDescent="0.3">
      <c r="B18" s="39">
        <v>14</v>
      </c>
      <c r="C18" s="39"/>
      <c r="D18" s="48"/>
      <c r="E18" s="39"/>
      <c r="F18" s="71"/>
      <c r="G18" s="71"/>
      <c r="H18" s="71"/>
      <c r="I18" s="71"/>
      <c r="J18" s="71" t="e">
        <f t="shared" si="0"/>
        <v>#DIV/0!</v>
      </c>
      <c r="K18" s="71"/>
      <c r="L18" s="71"/>
      <c r="M18" s="71"/>
      <c r="N18" s="71"/>
      <c r="O18" s="71" t="e">
        <f t="shared" si="1"/>
        <v>#DIV/0!</v>
      </c>
      <c r="P18" s="71" t="e">
        <f t="shared" si="2"/>
        <v>#DIV/0!</v>
      </c>
    </row>
    <row r="19" spans="2:16" x14ac:dyDescent="0.3">
      <c r="B19" s="39">
        <v>15</v>
      </c>
      <c r="C19" s="39"/>
      <c r="D19" s="48"/>
      <c r="E19" s="39"/>
      <c r="F19" s="71"/>
      <c r="G19" s="71"/>
      <c r="H19" s="71"/>
      <c r="I19" s="71"/>
      <c r="J19" s="71" t="e">
        <f t="shared" si="0"/>
        <v>#DIV/0!</v>
      </c>
      <c r="K19" s="71"/>
      <c r="L19" s="71"/>
      <c r="M19" s="71"/>
      <c r="N19" s="71"/>
      <c r="O19" s="71" t="e">
        <f t="shared" si="1"/>
        <v>#DIV/0!</v>
      </c>
      <c r="P19" s="71" t="e">
        <f t="shared" si="2"/>
        <v>#DIV/0!</v>
      </c>
    </row>
    <row r="20" spans="2:16" x14ac:dyDescent="0.3">
      <c r="B20" s="39">
        <v>16</v>
      </c>
      <c r="C20" s="39"/>
      <c r="D20" s="48"/>
      <c r="E20" s="39"/>
      <c r="F20" s="71"/>
      <c r="G20" s="71"/>
      <c r="H20" s="71"/>
      <c r="I20" s="71"/>
      <c r="J20" s="71" t="e">
        <f t="shared" si="0"/>
        <v>#DIV/0!</v>
      </c>
      <c r="K20" s="71"/>
      <c r="L20" s="71"/>
      <c r="M20" s="71"/>
      <c r="N20" s="71"/>
      <c r="O20" s="71" t="e">
        <f t="shared" si="1"/>
        <v>#DIV/0!</v>
      </c>
      <c r="P20" s="71" t="e">
        <f t="shared" si="2"/>
        <v>#DIV/0!</v>
      </c>
    </row>
    <row r="21" spans="2:16" x14ac:dyDescent="0.3">
      <c r="B21" s="39">
        <v>17</v>
      </c>
      <c r="C21" s="39"/>
      <c r="D21" s="48"/>
      <c r="E21" s="39"/>
      <c r="F21" s="71"/>
      <c r="G21" s="71"/>
      <c r="H21" s="71"/>
      <c r="I21" s="71"/>
      <c r="J21" s="71" t="e">
        <f t="shared" si="0"/>
        <v>#DIV/0!</v>
      </c>
      <c r="K21" s="71"/>
      <c r="L21" s="71"/>
      <c r="M21" s="71"/>
      <c r="N21" s="71"/>
      <c r="O21" s="71" t="e">
        <f t="shared" si="1"/>
        <v>#DIV/0!</v>
      </c>
      <c r="P21" s="71" t="e">
        <f t="shared" si="2"/>
        <v>#DIV/0!</v>
      </c>
    </row>
    <row r="22" spans="2:16" x14ac:dyDescent="0.3">
      <c r="B22" s="39">
        <v>18</v>
      </c>
      <c r="C22" s="39"/>
      <c r="D22" s="48"/>
      <c r="E22" s="39"/>
      <c r="F22" s="71"/>
      <c r="G22" s="71"/>
      <c r="H22" s="71"/>
      <c r="I22" s="71"/>
      <c r="J22" s="71" t="e">
        <f t="shared" si="0"/>
        <v>#DIV/0!</v>
      </c>
      <c r="K22" s="71"/>
      <c r="L22" s="71"/>
      <c r="M22" s="71"/>
      <c r="N22" s="71"/>
      <c r="O22" s="71" t="e">
        <f t="shared" si="1"/>
        <v>#DIV/0!</v>
      </c>
      <c r="P22" s="71" t="e">
        <f t="shared" si="2"/>
        <v>#DIV/0!</v>
      </c>
    </row>
    <row r="23" spans="2:16" x14ac:dyDescent="0.3">
      <c r="B23" s="39">
        <v>19</v>
      </c>
      <c r="C23" s="39"/>
      <c r="D23" s="48"/>
      <c r="E23" s="39"/>
      <c r="F23" s="71"/>
      <c r="G23" s="71"/>
      <c r="H23" s="71"/>
      <c r="I23" s="71"/>
      <c r="J23" s="71" t="e">
        <f t="shared" si="0"/>
        <v>#DIV/0!</v>
      </c>
      <c r="K23" s="71"/>
      <c r="L23" s="71"/>
      <c r="M23" s="71"/>
      <c r="N23" s="71"/>
      <c r="O23" s="71" t="e">
        <f t="shared" si="1"/>
        <v>#DIV/0!</v>
      </c>
      <c r="P23" s="71" t="e">
        <f t="shared" si="2"/>
        <v>#DIV/0!</v>
      </c>
    </row>
    <row r="24" spans="2:16" x14ac:dyDescent="0.3">
      <c r="B24" s="39">
        <v>20</v>
      </c>
      <c r="C24" s="39"/>
      <c r="D24" s="48"/>
      <c r="E24" s="39"/>
      <c r="F24" s="71"/>
      <c r="G24" s="71"/>
      <c r="H24" s="71"/>
      <c r="I24" s="71"/>
      <c r="J24" s="71" t="e">
        <f t="shared" si="0"/>
        <v>#DIV/0!</v>
      </c>
      <c r="K24" s="71"/>
      <c r="L24" s="71"/>
      <c r="M24" s="71"/>
      <c r="N24" s="71"/>
      <c r="O24" s="71" t="e">
        <f t="shared" si="1"/>
        <v>#DIV/0!</v>
      </c>
      <c r="P24" s="71" t="e">
        <f t="shared" si="2"/>
        <v>#DIV/0!</v>
      </c>
    </row>
    <row r="25" spans="2:16" x14ac:dyDescent="0.3">
      <c r="B25" s="39">
        <v>21</v>
      </c>
      <c r="C25" s="39"/>
      <c r="D25" s="48"/>
      <c r="E25" s="39"/>
      <c r="F25" s="71"/>
      <c r="G25" s="71"/>
      <c r="H25" s="71"/>
      <c r="I25" s="71"/>
      <c r="J25" s="71" t="e">
        <f t="shared" si="0"/>
        <v>#DIV/0!</v>
      </c>
      <c r="K25" s="71"/>
      <c r="L25" s="71"/>
      <c r="M25" s="71"/>
      <c r="N25" s="71"/>
      <c r="O25" s="71" t="e">
        <f t="shared" si="1"/>
        <v>#DIV/0!</v>
      </c>
      <c r="P25" s="71" t="e">
        <f t="shared" si="2"/>
        <v>#DIV/0!</v>
      </c>
    </row>
    <row r="26" spans="2:16" x14ac:dyDescent="0.3">
      <c r="B26" s="39">
        <v>22</v>
      </c>
      <c r="C26" s="39"/>
      <c r="D26" s="48"/>
      <c r="E26" s="39"/>
      <c r="F26" s="71"/>
      <c r="G26" s="71"/>
      <c r="H26" s="71"/>
      <c r="I26" s="71"/>
      <c r="J26" s="71" t="e">
        <f t="shared" si="0"/>
        <v>#DIV/0!</v>
      </c>
      <c r="K26" s="71"/>
      <c r="L26" s="71"/>
      <c r="M26" s="71"/>
      <c r="N26" s="71"/>
      <c r="O26" s="71" t="e">
        <f t="shared" si="1"/>
        <v>#DIV/0!</v>
      </c>
      <c r="P26" s="71" t="e">
        <f t="shared" si="2"/>
        <v>#DIV/0!</v>
      </c>
    </row>
    <row r="27" spans="2:16" x14ac:dyDescent="0.3">
      <c r="B27" s="39">
        <v>23</v>
      </c>
      <c r="C27" s="39"/>
      <c r="D27" s="48"/>
      <c r="E27" s="39"/>
      <c r="F27" s="71"/>
      <c r="G27" s="71"/>
      <c r="H27" s="71"/>
      <c r="I27" s="71"/>
      <c r="J27" s="71" t="e">
        <f t="shared" si="0"/>
        <v>#DIV/0!</v>
      </c>
      <c r="K27" s="71"/>
      <c r="L27" s="71"/>
      <c r="M27" s="71"/>
      <c r="N27" s="71"/>
      <c r="O27" s="71" t="e">
        <f t="shared" si="1"/>
        <v>#DIV/0!</v>
      </c>
      <c r="P27" s="71" t="e">
        <f t="shared" si="2"/>
        <v>#DIV/0!</v>
      </c>
    </row>
    <row r="28" spans="2:16" x14ac:dyDescent="0.3">
      <c r="B28" s="39">
        <v>24</v>
      </c>
      <c r="C28" s="39"/>
      <c r="D28" s="48"/>
      <c r="E28" s="39"/>
      <c r="F28" s="71"/>
      <c r="G28" s="71"/>
      <c r="H28" s="71"/>
      <c r="I28" s="71"/>
      <c r="J28" s="71" t="e">
        <f t="shared" si="0"/>
        <v>#DIV/0!</v>
      </c>
      <c r="K28" s="71"/>
      <c r="L28" s="71"/>
      <c r="M28" s="71"/>
      <c r="N28" s="71"/>
      <c r="O28" s="71" t="e">
        <f t="shared" si="1"/>
        <v>#DIV/0!</v>
      </c>
      <c r="P28" s="71" t="e">
        <f t="shared" si="2"/>
        <v>#DIV/0!</v>
      </c>
    </row>
    <row r="29" spans="2:16" x14ac:dyDescent="0.3">
      <c r="B29" s="39">
        <v>25</v>
      </c>
      <c r="C29" s="39"/>
      <c r="D29" s="48"/>
      <c r="E29" s="39"/>
      <c r="F29" s="71"/>
      <c r="G29" s="71"/>
      <c r="H29" s="71"/>
      <c r="I29" s="71"/>
      <c r="J29" s="71" t="e">
        <f t="shared" si="0"/>
        <v>#DIV/0!</v>
      </c>
      <c r="K29" s="71"/>
      <c r="L29" s="71"/>
      <c r="M29" s="71"/>
      <c r="N29" s="71"/>
      <c r="O29" s="71" t="e">
        <f t="shared" si="1"/>
        <v>#DIV/0!</v>
      </c>
      <c r="P29" s="71" t="e">
        <f t="shared" si="2"/>
        <v>#DIV/0!</v>
      </c>
    </row>
    <row r="30" spans="2:16" x14ac:dyDescent="0.3">
      <c r="B30" s="39">
        <v>26</v>
      </c>
      <c r="C30" s="39"/>
      <c r="D30" s="48"/>
      <c r="E30" s="39"/>
      <c r="F30" s="71"/>
      <c r="G30" s="71"/>
      <c r="H30" s="71"/>
      <c r="I30" s="71"/>
      <c r="J30" s="71" t="e">
        <f t="shared" si="0"/>
        <v>#DIV/0!</v>
      </c>
      <c r="K30" s="71"/>
      <c r="L30" s="71"/>
      <c r="M30" s="71"/>
      <c r="N30" s="71"/>
      <c r="O30" s="71" t="e">
        <f t="shared" si="1"/>
        <v>#DIV/0!</v>
      </c>
      <c r="P30" s="71" t="e">
        <f t="shared" si="2"/>
        <v>#DIV/0!</v>
      </c>
    </row>
    <row r="31" spans="2:16" x14ac:dyDescent="0.3">
      <c r="B31" s="39">
        <v>27</v>
      </c>
      <c r="C31" s="39"/>
      <c r="D31" s="48"/>
      <c r="E31" s="39"/>
      <c r="F31" s="71"/>
      <c r="G31" s="71"/>
      <c r="H31" s="71"/>
      <c r="I31" s="71"/>
      <c r="J31" s="71" t="e">
        <f t="shared" si="0"/>
        <v>#DIV/0!</v>
      </c>
      <c r="K31" s="71"/>
      <c r="L31" s="71"/>
      <c r="M31" s="71"/>
      <c r="N31" s="71"/>
      <c r="O31" s="71" t="e">
        <f t="shared" si="1"/>
        <v>#DIV/0!</v>
      </c>
      <c r="P31" s="71" t="e">
        <f t="shared" si="2"/>
        <v>#DIV/0!</v>
      </c>
    </row>
    <row r="32" spans="2:16" x14ac:dyDescent="0.3">
      <c r="B32" s="39">
        <v>28</v>
      </c>
      <c r="C32" s="39"/>
      <c r="D32" s="48"/>
      <c r="E32" s="39"/>
      <c r="F32" s="71"/>
      <c r="G32" s="71"/>
      <c r="H32" s="71"/>
      <c r="I32" s="71"/>
      <c r="J32" s="71" t="e">
        <f t="shared" si="0"/>
        <v>#DIV/0!</v>
      </c>
      <c r="K32" s="71"/>
      <c r="L32" s="71"/>
      <c r="M32" s="71"/>
      <c r="N32" s="71"/>
      <c r="O32" s="71" t="e">
        <f t="shared" si="1"/>
        <v>#DIV/0!</v>
      </c>
      <c r="P32" s="71" t="e">
        <f t="shared" si="2"/>
        <v>#DIV/0!</v>
      </c>
    </row>
    <row r="33" spans="2:16" x14ac:dyDescent="0.3">
      <c r="B33" s="39">
        <v>29</v>
      </c>
      <c r="C33" s="39"/>
      <c r="D33" s="48"/>
      <c r="E33" s="39"/>
      <c r="F33" s="71"/>
      <c r="G33" s="71"/>
      <c r="H33" s="71"/>
      <c r="I33" s="71"/>
      <c r="J33" s="71" t="e">
        <f t="shared" si="0"/>
        <v>#DIV/0!</v>
      </c>
      <c r="K33" s="71"/>
      <c r="L33" s="71"/>
      <c r="M33" s="71"/>
      <c r="N33" s="71"/>
      <c r="O33" s="71" t="e">
        <f t="shared" si="1"/>
        <v>#DIV/0!</v>
      </c>
      <c r="P33" s="71" t="e">
        <f t="shared" si="2"/>
        <v>#DIV/0!</v>
      </c>
    </row>
    <row r="34" spans="2:16" x14ac:dyDescent="0.3">
      <c r="B34" s="39">
        <v>30</v>
      </c>
      <c r="C34" s="39"/>
      <c r="D34" s="48"/>
      <c r="E34" s="39"/>
      <c r="F34" s="71"/>
      <c r="G34" s="71"/>
      <c r="H34" s="71"/>
      <c r="I34" s="71"/>
      <c r="J34" s="71" t="e">
        <f t="shared" si="0"/>
        <v>#DIV/0!</v>
      </c>
      <c r="K34" s="71"/>
      <c r="L34" s="71"/>
      <c r="M34" s="71"/>
      <c r="N34" s="71"/>
      <c r="O34" s="71" t="e">
        <f t="shared" si="1"/>
        <v>#DIV/0!</v>
      </c>
      <c r="P34" s="71" t="e">
        <f t="shared" si="2"/>
        <v>#DIV/0!</v>
      </c>
    </row>
    <row r="35" spans="2:16" x14ac:dyDescent="0.3">
      <c r="B35" s="39">
        <v>31</v>
      </c>
      <c r="C35" s="39"/>
      <c r="D35" s="48"/>
      <c r="E35" s="39"/>
      <c r="F35" s="71"/>
      <c r="G35" s="71"/>
      <c r="H35" s="71"/>
      <c r="I35" s="71"/>
      <c r="J35" s="71" t="e">
        <f t="shared" si="0"/>
        <v>#DIV/0!</v>
      </c>
      <c r="K35" s="71"/>
      <c r="L35" s="71"/>
      <c r="M35" s="71"/>
      <c r="N35" s="71"/>
      <c r="O35" s="71" t="e">
        <f t="shared" si="1"/>
        <v>#DIV/0!</v>
      </c>
      <c r="P35" s="71" t="e">
        <f t="shared" si="2"/>
        <v>#DIV/0!</v>
      </c>
    </row>
    <row r="36" spans="2:16" x14ac:dyDescent="0.3">
      <c r="B36" s="39">
        <v>32</v>
      </c>
      <c r="C36" s="39"/>
      <c r="D36" s="48"/>
      <c r="E36" s="39"/>
      <c r="F36" s="71"/>
      <c r="G36" s="71"/>
      <c r="H36" s="71"/>
      <c r="I36" s="71"/>
      <c r="J36" s="71" t="e">
        <f t="shared" si="0"/>
        <v>#DIV/0!</v>
      </c>
      <c r="K36" s="71"/>
      <c r="L36" s="71"/>
      <c r="M36" s="71"/>
      <c r="N36" s="71"/>
      <c r="O36" s="71" t="e">
        <f t="shared" si="1"/>
        <v>#DIV/0!</v>
      </c>
      <c r="P36" s="71" t="e">
        <f t="shared" si="2"/>
        <v>#DIV/0!</v>
      </c>
    </row>
    <row r="37" spans="2:16" x14ac:dyDescent="0.3">
      <c r="B37" s="39">
        <v>33</v>
      </c>
      <c r="C37" s="39"/>
      <c r="D37" s="48"/>
      <c r="E37" s="39"/>
      <c r="F37" s="71"/>
      <c r="G37" s="71"/>
      <c r="H37" s="71"/>
      <c r="I37" s="71"/>
      <c r="J37" s="71" t="e">
        <f t="shared" si="0"/>
        <v>#DIV/0!</v>
      </c>
      <c r="K37" s="71"/>
      <c r="L37" s="71"/>
      <c r="M37" s="71"/>
      <c r="N37" s="71"/>
      <c r="O37" s="71" t="e">
        <f t="shared" si="1"/>
        <v>#DIV/0!</v>
      </c>
      <c r="P37" s="71" t="e">
        <f t="shared" si="2"/>
        <v>#DIV/0!</v>
      </c>
    </row>
    <row r="38" spans="2:16" x14ac:dyDescent="0.3">
      <c r="B38" s="39">
        <v>34</v>
      </c>
      <c r="C38" s="39"/>
      <c r="D38" s="48"/>
      <c r="E38" s="39"/>
      <c r="F38" s="71"/>
      <c r="G38" s="71"/>
      <c r="H38" s="71"/>
      <c r="I38" s="71"/>
      <c r="J38" s="71" t="e">
        <f t="shared" si="0"/>
        <v>#DIV/0!</v>
      </c>
      <c r="K38" s="71"/>
      <c r="L38" s="71"/>
      <c r="M38" s="71"/>
      <c r="N38" s="71"/>
      <c r="O38" s="71" t="e">
        <f t="shared" si="1"/>
        <v>#DIV/0!</v>
      </c>
      <c r="P38" s="71" t="e">
        <f t="shared" si="2"/>
        <v>#DIV/0!</v>
      </c>
    </row>
    <row r="39" spans="2:16" x14ac:dyDescent="0.3">
      <c r="B39" s="39">
        <v>35</v>
      </c>
      <c r="C39" s="39"/>
      <c r="D39" s="48"/>
      <c r="E39" s="39"/>
      <c r="F39" s="71"/>
      <c r="G39" s="71"/>
      <c r="H39" s="71"/>
      <c r="I39" s="71"/>
      <c r="J39" s="71" t="e">
        <f t="shared" si="0"/>
        <v>#DIV/0!</v>
      </c>
      <c r="K39" s="71"/>
      <c r="L39" s="71"/>
      <c r="M39" s="71"/>
      <c r="N39" s="71"/>
      <c r="O39" s="71" t="e">
        <f t="shared" si="1"/>
        <v>#DIV/0!</v>
      </c>
      <c r="P39" s="71" t="e">
        <f t="shared" si="2"/>
        <v>#DIV/0!</v>
      </c>
    </row>
    <row r="40" spans="2:16" x14ac:dyDescent="0.3">
      <c r="B40" s="39">
        <v>36</v>
      </c>
      <c r="C40" s="39"/>
      <c r="D40" s="48"/>
      <c r="E40" s="39"/>
      <c r="F40" s="71"/>
      <c r="G40" s="71"/>
      <c r="H40" s="71"/>
      <c r="I40" s="71"/>
      <c r="J40" s="71" t="e">
        <f t="shared" si="0"/>
        <v>#DIV/0!</v>
      </c>
      <c r="K40" s="71"/>
      <c r="L40" s="71"/>
      <c r="M40" s="71"/>
      <c r="N40" s="71"/>
      <c r="O40" s="71" t="e">
        <f t="shared" si="1"/>
        <v>#DIV/0!</v>
      </c>
      <c r="P40" s="71" t="e">
        <f t="shared" si="2"/>
        <v>#DIV/0!</v>
      </c>
    </row>
    <row r="41" spans="2:16" x14ac:dyDescent="0.3"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2:16" x14ac:dyDescent="0.3"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2:16" x14ac:dyDescent="0.3"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2:16" x14ac:dyDescent="0.3"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45" spans="2:16" x14ac:dyDescent="0.3">
      <c r="F45" s="70"/>
      <c r="G45" s="70"/>
      <c r="H45" s="70"/>
      <c r="I45" s="70"/>
      <c r="J45" s="70"/>
      <c r="K45" s="70"/>
      <c r="L45" s="70"/>
      <c r="M45" s="70"/>
      <c r="N45" s="70"/>
      <c r="O45" s="70"/>
    </row>
    <row r="46" spans="2:16" x14ac:dyDescent="0.3">
      <c r="F46" s="70"/>
      <c r="G46" s="70"/>
      <c r="H46" s="70"/>
      <c r="I46" s="70"/>
      <c r="J46" s="70"/>
      <c r="K46" s="70"/>
      <c r="L46" s="70"/>
      <c r="M46" s="70"/>
      <c r="N46" s="70"/>
      <c r="O46" s="70"/>
    </row>
    <row r="47" spans="2:16" x14ac:dyDescent="0.3">
      <c r="F47" s="70"/>
      <c r="G47" s="70"/>
      <c r="H47" s="70"/>
      <c r="I47" s="70"/>
      <c r="J47" s="70"/>
      <c r="K47" s="70"/>
      <c r="L47" s="70"/>
      <c r="M47" s="70"/>
      <c r="N47" s="70"/>
      <c r="O47" s="70"/>
    </row>
    <row r="48" spans="2:16" x14ac:dyDescent="0.3">
      <c r="F48" s="70"/>
      <c r="G48" s="70"/>
      <c r="H48" s="70"/>
      <c r="I48" s="70"/>
      <c r="J48" s="70"/>
      <c r="K48" s="70"/>
      <c r="L48" s="70"/>
      <c r="M48" s="70"/>
      <c r="N48" s="70"/>
      <c r="O48" s="70"/>
    </row>
    <row r="49" spans="6:15" x14ac:dyDescent="0.3">
      <c r="F49" s="70"/>
      <c r="G49" s="70"/>
      <c r="H49" s="70"/>
      <c r="I49" s="70"/>
      <c r="J49" s="70"/>
      <c r="K49" s="70"/>
      <c r="L49" s="70"/>
      <c r="M49" s="70"/>
      <c r="N49" s="70"/>
      <c r="O49" s="70"/>
    </row>
    <row r="50" spans="6:15" x14ac:dyDescent="0.3">
      <c r="F50" s="70"/>
      <c r="G50" s="70"/>
      <c r="H50" s="70"/>
      <c r="I50" s="70"/>
      <c r="J50" s="70"/>
      <c r="K50" s="70"/>
      <c r="L50" s="70"/>
      <c r="M50" s="70"/>
      <c r="N50" s="70"/>
      <c r="O50" s="70"/>
    </row>
    <row r="51" spans="6:15" x14ac:dyDescent="0.3">
      <c r="F51" s="70"/>
      <c r="G51" s="70"/>
      <c r="H51" s="70"/>
      <c r="I51" s="70"/>
      <c r="J51" s="70"/>
      <c r="K51" s="70"/>
      <c r="L51" s="70"/>
      <c r="M51" s="70"/>
      <c r="N51" s="70"/>
      <c r="O51" s="70"/>
    </row>
    <row r="52" spans="6:15" x14ac:dyDescent="0.3">
      <c r="F52" s="70"/>
      <c r="G52" s="70"/>
      <c r="H52" s="70"/>
      <c r="I52" s="70"/>
      <c r="J52" s="70"/>
      <c r="K52" s="70"/>
      <c r="L52" s="70"/>
      <c r="M52" s="70"/>
      <c r="N52" s="70"/>
      <c r="O52" s="70"/>
    </row>
    <row r="53" spans="6:15" x14ac:dyDescent="0.3">
      <c r="F53" s="70"/>
      <c r="G53" s="70"/>
      <c r="H53" s="70"/>
      <c r="I53" s="70"/>
      <c r="J53" s="70"/>
      <c r="K53" s="70"/>
      <c r="L53" s="70"/>
      <c r="M53" s="70"/>
      <c r="N53" s="70"/>
      <c r="O53" s="70"/>
    </row>
  </sheetData>
  <mergeCells count="7">
    <mergeCell ref="B1:P2"/>
    <mergeCell ref="F3:O3"/>
    <mergeCell ref="E3:E4"/>
    <mergeCell ref="D3:D4"/>
    <mergeCell ref="C3:C4"/>
    <mergeCell ref="B3:B4"/>
    <mergeCell ref="P3:P4"/>
  </mergeCells>
  <pageMargins left="0.65" right="0.5" top="0.5" bottom="0.43" header="0.31496062992125984" footer="0.31496062992125984"/>
  <pageSetup paperSize="9" scale="9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Home</vt:lpstr>
      <vt:lpstr>Kelas 10</vt:lpstr>
      <vt:lpstr>Kelas 11</vt:lpstr>
      <vt:lpstr>Kelas 12</vt:lpstr>
      <vt:lpstr>Data PTK</vt:lpstr>
      <vt:lpstr>Nilai</vt:lpstr>
      <vt:lpstr>Nilai!Print_Area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2024-07-25T01:58:56Z</cp:lastPrinted>
  <dcterms:created xsi:type="dcterms:W3CDTF">2024-07-25T00:05:03Z</dcterms:created>
  <dcterms:modified xsi:type="dcterms:W3CDTF">2024-07-26T04:21:06Z</dcterms:modified>
</cp:coreProperties>
</file>